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142E59E0-0CA4-454D-99FB-38DCCA13BF9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.INV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  <sheet name="Example 8" sheetId="9" r:id="rId9"/>
    <sheet name="Example 9" sheetId="10" r:id="rId1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8" i="10"/>
  <c r="A18" i="3"/>
  <c r="C29" i="7"/>
  <c r="C17" i="7"/>
  <c r="D6" i="5"/>
  <c r="C29" i="10"/>
  <c r="A10" i="3"/>
  <c r="A9" i="2"/>
  <c r="D21" i="5"/>
  <c r="C19" i="9"/>
  <c r="A10" i="4"/>
  <c r="C18" i="9"/>
  <c r="C18" i="7"/>
  <c r="C23" i="7"/>
  <c r="C30" i="9"/>
  <c r="A31" i="4"/>
  <c r="C22" i="9"/>
  <c r="C25" i="7"/>
  <c r="C14" i="7"/>
  <c r="C16" i="7"/>
  <c r="C24" i="7"/>
  <c r="C20" i="7"/>
  <c r="C27" i="7"/>
  <c r="C31" i="9"/>
  <c r="C15" i="7"/>
  <c r="C20" i="9"/>
  <c r="C28" i="10"/>
  <c r="C21" i="7"/>
  <c r="A25" i="4"/>
  <c r="D8" i="5"/>
  <c r="C19" i="7"/>
  <c r="A9" i="5"/>
  <c r="C21" i="10"/>
  <c r="D4" i="5"/>
  <c r="D5" i="7"/>
  <c r="C10" i="7"/>
  <c r="D6" i="7"/>
  <c r="D16" i="5"/>
  <c r="C19" i="10"/>
  <c r="C13" i="7"/>
  <c r="C12" i="7"/>
  <c r="C22" i="7"/>
  <c r="C11" i="7"/>
  <c r="C17" i="10"/>
  <c r="A16" i="4"/>
  <c r="D26" i="5"/>
  <c r="C9" i="7"/>
  <c r="C26" i="7"/>
  <c r="C28" i="7"/>
  <c r="C30" i="10"/>
  <c r="D5" i="5"/>
  <c r="A15" i="8"/>
  <c r="C29" i="9"/>
  <c r="A29" i="6"/>
  <c r="A2" i="10" l="1"/>
  <c r="A2" i="9"/>
  <c r="A2" i="8"/>
  <c r="A2" i="7"/>
  <c r="A2" i="6"/>
  <c r="A2" i="5"/>
  <c r="A2" i="4"/>
  <c r="A2" i="3"/>
  <c r="A2" i="2"/>
  <c r="A2" i="1"/>
  <c r="B19" i="10" l="1"/>
  <c r="B18" i="10"/>
  <c r="B30" i="10" l="1"/>
  <c r="B29" i="10"/>
  <c r="B28" i="10"/>
  <c r="B17" i="10"/>
  <c r="B21" i="10" s="1"/>
  <c r="B20" i="9"/>
  <c r="B19" i="9"/>
  <c r="B31" i="9" l="1"/>
  <c r="B30" i="9"/>
  <c r="B29" i="9"/>
  <c r="B18" i="9"/>
  <c r="B22" i="9" s="1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B37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B36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B35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B34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B33" i="8"/>
  <c r="P32" i="8"/>
  <c r="O32" i="8"/>
  <c r="N32" i="8"/>
  <c r="M32" i="8"/>
  <c r="L32" i="8"/>
  <c r="K32" i="8"/>
  <c r="J32" i="8"/>
  <c r="I32" i="8"/>
  <c r="H32" i="8"/>
  <c r="G32" i="8"/>
  <c r="F32" i="8"/>
  <c r="E32" i="8"/>
  <c r="D32" i="8"/>
  <c r="C32" i="8"/>
  <c r="B32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1" i="8"/>
  <c r="B31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B30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C29" i="8"/>
  <c r="B29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C28" i="8"/>
  <c r="B28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B27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B25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B24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C23" i="8"/>
  <c r="B23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B22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B21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B20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B19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B18" i="8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C6" i="7"/>
  <c r="C5" i="7"/>
  <c r="A9" i="6"/>
  <c r="A10" i="6" s="1"/>
  <c r="E8" i="6"/>
  <c r="D8" i="6"/>
  <c r="C8" i="6"/>
  <c r="B8" i="6"/>
  <c r="B10" i="6" l="1"/>
  <c r="C10" i="6"/>
  <c r="A11" i="6"/>
  <c r="E10" i="6"/>
  <c r="D10" i="6"/>
  <c r="B9" i="6"/>
  <c r="C9" i="6"/>
  <c r="D9" i="6"/>
  <c r="E9" i="6"/>
  <c r="C26" i="5"/>
  <c r="A23" i="5"/>
  <c r="E11" i="6" l="1"/>
  <c r="D11" i="6"/>
  <c r="C11" i="6"/>
  <c r="B11" i="6"/>
  <c r="A12" i="6"/>
  <c r="C21" i="5"/>
  <c r="A18" i="5"/>
  <c r="A13" i="6" l="1"/>
  <c r="E12" i="6"/>
  <c r="D12" i="6"/>
  <c r="C12" i="6"/>
  <c r="B12" i="6"/>
  <c r="C16" i="5"/>
  <c r="C13" i="6" l="1"/>
  <c r="B13" i="6"/>
  <c r="D13" i="6"/>
  <c r="A14" i="6"/>
  <c r="E13" i="6"/>
  <c r="B8" i="5"/>
  <c r="A15" i="6" l="1"/>
  <c r="E14" i="6"/>
  <c r="D14" i="6"/>
  <c r="C14" i="6"/>
  <c r="B14" i="6"/>
  <c r="C6" i="5"/>
  <c r="A16" i="6" l="1"/>
  <c r="E15" i="6"/>
  <c r="D15" i="6"/>
  <c r="C15" i="6"/>
  <c r="B15" i="6"/>
  <c r="C5" i="5"/>
  <c r="D16" i="6" l="1"/>
  <c r="C16" i="6"/>
  <c r="B16" i="6"/>
  <c r="E16" i="6"/>
  <c r="A17" i="6"/>
  <c r="C4" i="5"/>
  <c r="C8" i="5" s="1"/>
  <c r="A4" i="5"/>
  <c r="A13" i="5" s="1"/>
  <c r="A18" i="6" l="1"/>
  <c r="E17" i="6"/>
  <c r="D17" i="6"/>
  <c r="C17" i="6"/>
  <c r="B17" i="6"/>
  <c r="B30" i="4"/>
  <c r="B18" i="6" l="1"/>
  <c r="A19" i="6"/>
  <c r="E18" i="6"/>
  <c r="D18" i="6"/>
  <c r="C18" i="6"/>
  <c r="B24" i="4"/>
  <c r="E19" i="6" l="1"/>
  <c r="D19" i="6"/>
  <c r="C19" i="6"/>
  <c r="A20" i="6"/>
  <c r="B19" i="6"/>
  <c r="B15" i="4"/>
  <c r="A21" i="6" l="1"/>
  <c r="E20" i="6"/>
  <c r="D20" i="6"/>
  <c r="C20" i="6"/>
  <c r="B20" i="6"/>
  <c r="B9" i="4"/>
  <c r="C21" i="6" l="1"/>
  <c r="B21" i="6"/>
  <c r="A22" i="6"/>
  <c r="E21" i="6"/>
  <c r="D21" i="6"/>
  <c r="B9" i="3"/>
  <c r="B13" i="3" s="1"/>
  <c r="B17" i="3" s="1"/>
  <c r="C17" i="3" s="1"/>
  <c r="A23" i="6" l="1"/>
  <c r="E22" i="6"/>
  <c r="D22" i="6"/>
  <c r="C22" i="6"/>
  <c r="B22" i="6"/>
  <c r="B8" i="2"/>
  <c r="B23" i="6" l="1"/>
  <c r="A24" i="6"/>
  <c r="E23" i="6"/>
  <c r="D23" i="6"/>
  <c r="C23" i="6"/>
  <c r="A78" i="1"/>
  <c r="A79" i="1"/>
  <c r="A80" i="1"/>
  <c r="A81" i="1"/>
  <c r="A82" i="1"/>
  <c r="A83" i="1"/>
  <c r="A84" i="1"/>
  <c r="A85" i="1"/>
  <c r="A86" i="1"/>
  <c r="D24" i="6" l="1"/>
  <c r="C24" i="6"/>
  <c r="B24" i="6"/>
  <c r="E24" i="6"/>
  <c r="A25" i="6"/>
  <c r="A26" i="6" l="1"/>
  <c r="E25" i="6"/>
  <c r="D25" i="6"/>
  <c r="C25" i="6"/>
  <c r="B25" i="6"/>
  <c r="B26" i="6" l="1"/>
  <c r="A27" i="6"/>
  <c r="E26" i="6"/>
  <c r="D26" i="6"/>
  <c r="C26" i="6"/>
  <c r="E27" i="6" l="1"/>
  <c r="D27" i="6"/>
  <c r="C27" i="6"/>
  <c r="B27" i="6"/>
</calcChain>
</file>

<file path=xl/sharedStrings.xml><?xml version="1.0" encoding="utf-8"?>
<sst xmlns="http://schemas.openxmlformats.org/spreadsheetml/2006/main" count="208" uniqueCount="158">
  <si>
    <t>Users need to be aware that non-integer entries for deg_freedom1 and deg_freedom2 are truncated and if decimals are not displayed, the formatting may cause confusion.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</si>
  <si>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</si>
  <si>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t>deg_freedom1 or deg_freedom2 &lt;1</t>
  </si>
  <si>
    <t>probability &lt;0 or &gt;=1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</si>
  <si>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</si>
  <si>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any argument.</t>
    </r>
  </si>
  <si>
    <t>Errors Using F.INV Function</t>
  </si>
  <si>
    <t>Test criteria:</t>
  </si>
  <si>
    <t>Test against criteria:</t>
  </si>
  <si>
    <t>The following, perhaps, needs modifying / interpreting better by a statistician.</t>
  </si>
  <si>
    <t>F.DIST</t>
  </si>
  <si>
    <t>Degrees of Freedom 2</t>
  </si>
  <si>
    <t>Degrees of Freedom 1</t>
  </si>
  <si>
    <t>Statistic to be tested:</t>
  </si>
  <si>
    <t>We assume that there is no bias or selection difference in the population</t>
  </si>
  <si>
    <t>We assume that the populations are normally distributed</t>
  </si>
  <si>
    <t>Standard Deviation</t>
  </si>
  <si>
    <t>Number of students</t>
  </si>
  <si>
    <t>Non-graduates</t>
  </si>
  <si>
    <t>Graduates</t>
  </si>
  <si>
    <t>We want to test the view that graduating students suffer less income volatility.</t>
  </si>
  <si>
    <t>A similar problem but in this case we have income data from graduating and non-graduating students.</t>
  </si>
  <si>
    <t>We assume that there is no bias or selection difference in both the two batches tested and in the selection of samples from those batches.</t>
  </si>
  <si>
    <t>We assume that the defective grain presence is normally distributed</t>
  </si>
  <si>
    <t>Standard deviation of numbers of grains below standard:</t>
  </si>
  <si>
    <t>Number of test samples of 1 kilogram of grain.</t>
  </si>
  <si>
    <t>Test Station B:</t>
  </si>
  <si>
    <t>Test Station A:</t>
  </si>
  <si>
    <t>We wish to establish that the two test stations are equally rigorous in their testing and assess this against user seleted criteria.</t>
  </si>
  <si>
    <t>Two test stations are employed to test grain samples by taking 1 kilogram samples randomly from two different batches from the same source.</t>
  </si>
  <si>
    <t>These tables of distribution use the reciprocal of F.INV</t>
  </si>
  <si>
    <t>The table below is an extract from such a table that allows users freedom to determine table parameters.</t>
  </si>
  <si>
    <t>Such tables allow decisions as to whether the result obtained is less than a given critical value.</t>
  </si>
  <si>
    <t>Prior to the use of computers statisticians used pre-prepared tables of the F-Distribution for particular critical values.</t>
  </si>
  <si>
    <t>Formula</t>
  </si>
  <si>
    <t>Value of x</t>
  </si>
  <si>
    <t>Critical Probability</t>
  </si>
  <si>
    <t>deg_freedom2</t>
  </si>
  <si>
    <t>deg_freedom1</t>
  </si>
  <si>
    <t>For given Degrees of Freedom for two data sets we often need to generate the critical value of the ratio of variances for given probabilities.</t>
  </si>
  <si>
    <t>Condition Test &gt;&gt;</t>
  </si>
  <si>
    <t>&gt;0</t>
  </si>
  <si>
    <t>Integer</t>
  </si>
  <si>
    <t>Numeric</t>
  </si>
  <si>
    <t>&lt;1</t>
  </si>
  <si>
    <t>&gt;=0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</si>
  <si>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</si>
  <si>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</si>
  <si>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</si>
  <si>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</si>
  <si>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</si>
  <si>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F-statistic (ratio of variances of sample 1 and sample 2)</t>
  </si>
  <si>
    <t>Formula for test</t>
  </si>
  <si>
    <t>Validation Backup
Conditionally formatted test</t>
  </si>
  <si>
    <t>User Inputs</t>
  </si>
  <si>
    <t>Arguments</t>
  </si>
  <si>
    <t>Return from F.INV</t>
  </si>
  <si>
    <t>Using F.INV</t>
  </si>
  <si>
    <t>To get F.INV to return the same as FINV you use 1-Probability</t>
  </si>
  <si>
    <t>Using FINV</t>
  </si>
  <si>
    <t>Denominator degrees of freedom</t>
  </si>
  <si>
    <t>Numerator degrees of freedom</t>
  </si>
  <si>
    <t>Probability</t>
  </si>
  <si>
    <t>Return from FINV</t>
  </si>
  <si>
    <t>To get FINV to return the same as F.INV you use 1-Probability</t>
  </si>
  <si>
    <t>Probability returned by F.DIST</t>
  </si>
  <si>
    <t>Check with F.INV</t>
  </si>
  <si>
    <t>F distribution cumulative probability:</t>
  </si>
  <si>
    <t>Cumulative</t>
  </si>
  <si>
    <t>x</t>
  </si>
  <si>
    <t>Data for F.DIST Function</t>
  </si>
  <si>
    <t>Index of Examples</t>
  </si>
  <si>
    <t>Examples of Use of F.INV</t>
  </si>
  <si>
    <t>The degrees of freedom for any sample is the number of data - 1.</t>
  </si>
  <si>
    <t>The Degrees of Freedom for each sample.</t>
  </si>
  <si>
    <t>In Excel terms:  VAR.S(Sample1)/VAR.S(Sample2)</t>
  </si>
  <si>
    <t>The 'test statistic' and is the ratio of the variances of the two sets of statistics.</t>
  </si>
  <si>
    <t>The cumulative probability for which you want to derive the test statistic.</t>
  </si>
  <si>
    <t>Data Requirements for F.INV</t>
  </si>
  <si>
    <t>The F inverse function is defined in terms of the F cdf as:</t>
  </si>
  <si>
    <t>Equations / Formulas</t>
  </si>
  <si>
    <t>Must be an integer greater than 0.
Non-integer values are truncated.</t>
  </si>
  <si>
    <t>The denominator degrees of freedom</t>
  </si>
  <si>
    <t>Required.</t>
  </si>
  <si>
    <t>The numerator degrees of freedom</t>
  </si>
  <si>
    <t>Must be greater than or equal to 0 and less than or equal to 1.</t>
  </si>
  <si>
    <t>The cumulative probability</t>
  </si>
  <si>
    <t>probability</t>
  </si>
  <si>
    <t>Argument Notes</t>
  </si>
  <si>
    <t>Description</t>
  </si>
  <si>
    <t>Type</t>
  </si>
  <si>
    <t>Name</t>
  </si>
  <si>
    <t>Arguments:</t>
  </si>
  <si>
    <r>
      <t>=F.INV(</t>
    </r>
    <r>
      <rPr>
        <b/>
        <sz val="10"/>
        <color rgb="FFFF0000"/>
        <rFont val="Arial"/>
        <family val="2"/>
      </rPr>
      <t>probability,deg_freedom1,deg_freedom2</t>
    </r>
    <r>
      <rPr>
        <sz val="10"/>
        <rFont val="Arial"/>
        <family val="2"/>
      </rPr>
      <t>)</t>
    </r>
  </si>
  <si>
    <t>Syntax:</t>
  </si>
  <si>
    <t>With F.INV we can, for example, determine the boundaries for particular levels of probabilities, which may be the limits used for hypotheses testing.</t>
  </si>
  <si>
    <t>3. The samples must be independent.</t>
  </si>
  <si>
    <t>2. Both populations must have the same variance.</t>
  </si>
  <si>
    <t>1. Both populations being compared must be normally distributed.</t>
  </si>
  <si>
    <t>The conditions for an F Distribution are:</t>
  </si>
  <si>
    <t>F.INV function returns the same if 1-probability is used as the probability.</t>
  </si>
  <si>
    <t>Links with FINV function replaced in Excel 2010 and after:</t>
  </si>
  <si>
    <t>As an example we may use the F distribution on two sets of data, one from males and one from females to attempt to establish whether they have the same level of variability.</t>
  </si>
  <si>
    <t>The F distribution is a continuous distribution that is used to measure the diversity of two different data sets.</t>
  </si>
  <si>
    <t>Statements of Microsoft indicate that the FDIST and other replaced functions may be omitted in later versions of Excel. In Excel 2013 they are provided in a new "Compatibility" classification.</t>
  </si>
  <si>
    <t>The algorithms of the FDIST and F.DIST functions are different insofar as calculating the cumulative distribution is concerned. As a consequence, F.INV does not return the same or similar as FINV.</t>
  </si>
  <si>
    <t>2010 saw a complete revision in the calculation algorithms and more appropriate naming of many statistical functions including F.INV.</t>
  </si>
  <si>
    <t>Comment and additional examples especially welcome here.</t>
  </si>
  <si>
    <t>Comment</t>
  </si>
  <si>
    <t>Microsoft 2009 White Paper says new the function achieves greater accuracy and is more consistently named.</t>
  </si>
  <si>
    <t>Introduced Excel 2010 - Replacement for FINV (Now in Compatibility classification).</t>
  </si>
  <si>
    <t>Built in.</t>
  </si>
  <si>
    <t>Classification - Statistics &gt; Distribution</t>
  </si>
  <si>
    <t>Classification, Source, History</t>
  </si>
  <si>
    <t>Returns the inverse of the F probability distribution F.DIST</t>
  </si>
  <si>
    <t>F.INV</t>
  </si>
  <si>
    <t>Probabilities</t>
  </si>
  <si>
    <t>Deg_1 &gt;&gt;</t>
  </si>
  <si>
    <t>Deg_2 &gt;&gt;</t>
  </si>
  <si>
    <t>Prob</t>
  </si>
  <si>
    <t>1st Pair</t>
  </si>
  <si>
    <t>2nd Pair</t>
  </si>
  <si>
    <t>3rd Pair</t>
  </si>
  <si>
    <t>4th Pair</t>
  </si>
  <si>
    <t>F Distribution Table</t>
  </si>
  <si>
    <t>Table for critical value of:</t>
  </si>
  <si>
    <t>Example 1:- Simple Example Of Use Of F.INV</t>
  </si>
  <si>
    <t>Example 2:- Simple Use Of F.INV To Crosscheck F.DIST</t>
  </si>
  <si>
    <t>Example 3:- Relationhip Between FINV And F.INV</t>
  </si>
  <si>
    <t>Example 4:- Validating Data For F.INV</t>
  </si>
  <si>
    <t>Example 5:- Tabulating And Charting F.INV</t>
  </si>
  <si>
    <t>Example 6:- Use Of F.INV To Generate Critical Values Of F-Statistic (Var1 / Var2)</t>
  </si>
  <si>
    <t>Example 7:- Use Of 1/F.INV To Generate Tables Of The F-Distribution</t>
  </si>
  <si>
    <t>Example 8:- Using F.INV To Provide Test For F.DIST Test For Equality Of Sample Testing Rigour.</t>
  </si>
  <si>
    <t>Example 9:- Using F.INV As Comparitive Test For Volatility Equivalence.</t>
  </si>
  <si>
    <t>Related / Similar And Frequently Used With Functions</t>
  </si>
  <si>
    <t>Related / Similar</t>
  </si>
  <si>
    <t>F.DIST.RT</t>
  </si>
  <si>
    <t>Returns the (right-tailed) F probability distribution (degree of diversity) for two data sets.</t>
  </si>
  <si>
    <t>F.INV.RT</t>
  </si>
  <si>
    <t>Returns the inverse of the (right-tailed) F probability distribution found using F.DIST.RT</t>
  </si>
  <si>
    <t>F.TEST</t>
  </si>
  <si>
    <t>Returns the result of an F-test, the two-tailed probability that the variances in array1 and array2 are not significantly different.</t>
  </si>
  <si>
    <t>Function Frequently Used With F.DIST</t>
  </si>
  <si>
    <t>VAR.S</t>
  </si>
  <si>
    <t>Calculates variance based on a sample given as arguments (ignores logical values and text).</t>
  </si>
  <si>
    <t>Functions Replaced by F.DIST, F.DIST.RT, F.INV, F.INV.RT and F.TEST in Excel 2010.</t>
  </si>
  <si>
    <t>FDIST</t>
  </si>
  <si>
    <t>Returns the cumulative distribution function of the F distribution</t>
  </si>
  <si>
    <t>FINV</t>
  </si>
  <si>
    <t>Returns the inverse of the F probability distribution FDIST</t>
  </si>
  <si>
    <t>FTEST</t>
  </si>
  <si>
    <t>Returns either the cumulative probability or the probability dendity of the F distribution.</t>
  </si>
  <si>
    <t>File Creation Date : 19-Jun-2020</t>
  </si>
  <si>
    <t xml:space="preserve">Open the Excel help for this function. </t>
  </si>
  <si>
    <t>Double Click on F.INV and then click on the link</t>
  </si>
  <si>
    <t>Enter =F.INV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</si>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</sst>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000"/>
    <numFmt numFmtId="165" formatCode="0.0000000"/>
    <numFmt numFmtId="166" formatCode="0.0000"/>
    <numFmt numFmtId="167" formatCode="0.000000"/>
  </numFmts>
  <fonts count="11" x14ac:knownFonts="1">
    <font>
      <sz val="10"/>
      <name val="Arial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5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3" borderId="0" xfId="0" applyFill="1" applyProtection="1">
      <protection locked="0"/>
    </xf>
    <xf numFmtId="0" fontId="0" fillId="0" borderId="0" xfId="0" applyFill="1" applyProtection="1"/>
    <xf numFmtId="0" fontId="8" fillId="0" borderId="0" xfId="0" applyFont="1" applyFill="1" applyAlignment="1" applyProtection="1">
      <alignment vertical="center"/>
    </xf>
    <xf numFmtId="0" fontId="2" fillId="0" borderId="0" xfId="0" applyFont="1" applyFill="1" applyProtection="1"/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2" fillId="0" borderId="0" xfId="1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0" xfId="0" applyFont="1" applyFill="1" applyProtection="1"/>
    <xf numFmtId="0" fontId="2" fillId="0" borderId="0" xfId="0" quotePrefix="1" applyFont="1" applyFill="1" applyProtection="1"/>
    <xf numFmtId="0" fontId="5" fillId="0" borderId="0" xfId="0" quotePrefix="1" applyFont="1" applyFill="1" applyAlignment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vertical="center"/>
    </xf>
    <xf numFmtId="0" fontId="2" fillId="0" borderId="0" xfId="0" applyFont="1" applyFill="1" applyAlignment="1" applyProtection="1">
      <alignment horizontal="left" indent="3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center" vertical="center"/>
    </xf>
    <xf numFmtId="0" fontId="2" fillId="0" borderId="0" xfId="0" quotePrefix="1" applyFont="1" applyFill="1" applyBorder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2" fillId="0" borderId="0" xfId="0" applyFont="1" applyFill="1" applyAlignment="1" applyProtection="1">
      <alignment vertical="top"/>
    </xf>
    <xf numFmtId="0" fontId="0" fillId="0" borderId="0" xfId="0" applyFill="1" applyProtection="1">
      <protection locked="0"/>
    </xf>
    <xf numFmtId="0" fontId="6" fillId="4" borderId="0" xfId="0" applyFont="1" applyFill="1" applyAlignment="1" applyProtection="1">
      <alignment vertical="center"/>
    </xf>
    <xf numFmtId="0" fontId="0" fillId="4" borderId="0" xfId="0" applyFill="1" applyProtection="1"/>
    <xf numFmtId="0" fontId="4" fillId="4" borderId="0" xfId="0" quotePrefix="1" applyFont="1" applyFill="1" applyAlignment="1" applyProtection="1">
      <alignment horizontal="right" vertical="center" wrapText="1"/>
    </xf>
    <xf numFmtId="0" fontId="0" fillId="4" borderId="0" xfId="0" applyFill="1" applyProtection="1">
      <protection locked="0"/>
    </xf>
    <xf numFmtId="0" fontId="2" fillId="0" borderId="0" xfId="0" applyFont="1" applyFill="1" applyProtection="1">
      <protection locked="0"/>
    </xf>
    <xf numFmtId="165" fontId="0" fillId="0" borderId="0" xfId="0" applyNumberFormat="1" applyFill="1" applyProtection="1"/>
    <xf numFmtId="0" fontId="6" fillId="4" borderId="0" xfId="0" quotePrefix="1" applyFont="1" applyFill="1" applyAlignment="1" applyProtection="1">
      <alignment horizontal="left" vertical="center"/>
    </xf>
    <xf numFmtId="0" fontId="0" fillId="0" borderId="0" xfId="0" applyNumberFormat="1" applyFill="1" applyProtection="1"/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7" fillId="0" borderId="0" xfId="0" applyFont="1" applyFill="1" applyProtection="1">
      <protection locked="0"/>
    </xf>
    <xf numFmtId="0" fontId="7" fillId="0" borderId="0" xfId="0" applyFont="1" applyFill="1" applyAlignment="1" applyProtection="1">
      <alignment horizontal="center"/>
      <protection locked="0"/>
    </xf>
    <xf numFmtId="166" fontId="0" fillId="0" borderId="0" xfId="0" applyNumberFormat="1" applyFill="1" applyProtection="1"/>
    <xf numFmtId="164" fontId="0" fillId="0" borderId="0" xfId="0" applyNumberFormat="1" applyFill="1" applyProtection="1"/>
    <xf numFmtId="167" fontId="0" fillId="0" borderId="0" xfId="0" applyNumberFormat="1" applyFill="1" applyProtection="1"/>
    <xf numFmtId="167" fontId="2" fillId="0" borderId="0" xfId="0" applyNumberFormat="1" applyFont="1" applyFill="1" applyProtection="1"/>
    <xf numFmtId="0" fontId="2" fillId="0" borderId="0" xfId="0" applyFont="1" applyFill="1" applyAlignment="1" applyProtection="1"/>
    <xf numFmtId="0" fontId="2" fillId="0" borderId="0" xfId="0" quotePrefix="1" applyFont="1" applyFill="1" applyAlignment="1" applyProtection="1">
      <alignment vertical="top"/>
    </xf>
    <xf numFmtId="0" fontId="2" fillId="0" borderId="0" xfId="0" quotePrefix="1" applyFont="1" applyFill="1" applyAlignment="1" applyProtection="1">
      <alignment horizontal="left" vertical="top"/>
    </xf>
    <xf numFmtId="9" fontId="2" fillId="0" borderId="0" xfId="0" quotePrefix="1" applyNumberFormat="1" applyFont="1" applyFill="1" applyAlignment="1" applyProtection="1">
      <alignment vertical="top"/>
      <protection locked="0"/>
    </xf>
    <xf numFmtId="0" fontId="0" fillId="0" borderId="0" xfId="0" applyFill="1" applyAlignment="1" applyProtection="1">
      <alignment vertical="top"/>
    </xf>
  </cellXfs>
  <cellStyles count="2">
    <cellStyle name="Hyperlink" xfId="1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F.INV Calculation</a:t>
            </a:r>
            <a:r>
              <a:rPr lang="en-AU" baseline="0"/>
              <a:t> of F Statistic (Var1/Var2)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001159230096239"/>
          <c:y val="0.13313402831219084"/>
          <c:w val="0.82498840769903758"/>
          <c:h val="0.63691708445674478"/>
        </c:manualLayout>
      </c:layout>
      <c:lineChart>
        <c:grouping val="standard"/>
        <c:varyColors val="0"/>
        <c:ser>
          <c:idx val="4"/>
          <c:order val="0"/>
          <c:tx>
            <c:strRef>
              <c:f>'Example 5'!$B$7</c:f>
              <c:strCache>
                <c:ptCount val="1"/>
                <c:pt idx="0">
                  <c:v>1st Pair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'Example 5'!$A$8:$A$27</c:f>
              <c:numCache>
                <c:formatCode>General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</c:numCache>
            </c:numRef>
          </c:cat>
          <c:val>
            <c:numRef>
              <c:f>'Example 5'!$B$8:$B$27</c:f>
              <c:numCache>
                <c:formatCode>General</c:formatCode>
                <c:ptCount val="20"/>
                <c:pt idx="0" formatCode="0.0000">
                  <c:v>0</c:v>
                </c:pt>
                <c:pt idx="1">
                  <c:v>0.10468908158592967</c:v>
                </c:pt>
                <c:pt idx="2">
                  <c:v>0.18307027430256981</c:v>
                </c:pt>
                <c:pt idx="3">
                  <c:v>0.26224054653231332</c:v>
                </c:pt>
                <c:pt idx="4">
                  <c:v>0.3464971519887875</c:v>
                </c:pt>
                <c:pt idx="5">
                  <c:v>0.43864205811833523</c:v>
                </c:pt>
                <c:pt idx="6">
                  <c:v>0.54137022687206393</c:v>
                </c:pt>
                <c:pt idx="7">
                  <c:v>0.65777751172794341</c:v>
                </c:pt>
                <c:pt idx="8">
                  <c:v>0.7917508279446126</c:v>
                </c:pt>
                <c:pt idx="9">
                  <c:v>0.9484383621754886</c:v>
                </c:pt>
                <c:pt idx="10">
                  <c:v>1.1349429226128762</c:v>
                </c:pt>
                <c:pt idx="11">
                  <c:v>1.3614471142547302</c:v>
                </c:pt>
                <c:pt idx="12">
                  <c:v>1.6431648542490229</c:v>
                </c:pt>
                <c:pt idx="13">
                  <c:v>2.0039545236287379</c:v>
                </c:pt>
                <c:pt idx="14">
                  <c:v>2.4835376699743068</c:v>
                </c:pt>
                <c:pt idx="15">
                  <c:v>3.1533745288163191</c:v>
                </c:pt>
                <c:pt idx="16">
                  <c:v>4.1563483136866655</c:v>
                </c:pt>
                <c:pt idx="17">
                  <c:v>5.825814089583969</c:v>
                </c:pt>
                <c:pt idx="18">
                  <c:v>9.1617901681797598</c:v>
                </c:pt>
                <c:pt idx="19">
                  <c:v>19.164292127511402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2EE-4282-9EB6-1592313BA612}"/>
            </c:ext>
          </c:extLst>
        </c:ser>
        <c:ser>
          <c:idx val="0"/>
          <c:order val="1"/>
          <c:tx>
            <c:strRef>
              <c:f>'Example 5'!$C$7</c:f>
              <c:strCache>
                <c:ptCount val="1"/>
                <c:pt idx="0">
                  <c:v>2nd Pair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5'!$A$8:$A$27</c:f>
              <c:numCache>
                <c:formatCode>General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</c:numCache>
            </c:numRef>
          </c:cat>
          <c:val>
            <c:numRef>
              <c:f>'Example 5'!$C$8:$C$27</c:f>
              <c:numCache>
                <c:formatCode>General</c:formatCode>
                <c:ptCount val="20"/>
                <c:pt idx="0" formatCode="0.0000">
                  <c:v>0</c:v>
                </c:pt>
                <c:pt idx="1">
                  <c:v>0.15171324956385429</c:v>
                </c:pt>
                <c:pt idx="2">
                  <c:v>0.2386144837285728</c:v>
                </c:pt>
                <c:pt idx="3">
                  <c:v>0.32014391114340274</c:v>
                </c:pt>
                <c:pt idx="4">
                  <c:v>0.40245649363950436</c:v>
                </c:pt>
                <c:pt idx="5">
                  <c:v>0.48859915278848193</c:v>
                </c:pt>
                <c:pt idx="6">
                  <c:v>0.58089043022406006</c:v>
                </c:pt>
                <c:pt idx="7">
                  <c:v>0.68159643177901952</c:v>
                </c:pt>
                <c:pt idx="8">
                  <c:v>0.79328077280533404</c:v>
                </c:pt>
                <c:pt idx="9">
                  <c:v>0.9191090150857727</c:v>
                </c:pt>
                <c:pt idx="10">
                  <c:v>1.0632256981712942</c:v>
                </c:pt>
                <c:pt idx="11">
                  <c:v>1.2313154083962279</c:v>
                </c:pt>
                <c:pt idx="12">
                  <c:v>1.4315257817130282</c:v>
                </c:pt>
                <c:pt idx="13">
                  <c:v>1.6761045356607982</c:v>
                </c:pt>
                <c:pt idx="14">
                  <c:v>1.9845337874690934</c:v>
                </c:pt>
                <c:pt idx="15">
                  <c:v>2.3901088016619081</c:v>
                </c:pt>
                <c:pt idx="16">
                  <c:v>2.9555160634246787</c:v>
                </c:pt>
                <c:pt idx="17">
                  <c:v>3.8165764369552653</c:v>
                </c:pt>
                <c:pt idx="18">
                  <c:v>5.3426444784814793</c:v>
                </c:pt>
                <c:pt idx="19">
                  <c:v>9.1171822532464617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2EE-4282-9EB6-1592313BA612}"/>
            </c:ext>
          </c:extLst>
        </c:ser>
        <c:ser>
          <c:idx val="1"/>
          <c:order val="2"/>
          <c:tx>
            <c:strRef>
              <c:f>'Example 5'!$D$7</c:f>
              <c:strCache>
                <c:ptCount val="1"/>
                <c:pt idx="0">
                  <c:v>3rd Pair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5'!$A$8:$A$27</c:f>
              <c:numCache>
                <c:formatCode>General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</c:numCache>
            </c:numRef>
          </c:cat>
          <c:val>
            <c:numRef>
              <c:f>'Example 5'!$D$8:$D$27</c:f>
              <c:numCache>
                <c:formatCode>General</c:formatCode>
                <c:ptCount val="20"/>
                <c:pt idx="0" formatCode="0.0000">
                  <c:v>0</c:v>
                </c:pt>
                <c:pt idx="1">
                  <c:v>0.19259778261363281</c:v>
                </c:pt>
                <c:pt idx="2">
                  <c:v>0.28407507145905397</c:v>
                </c:pt>
                <c:pt idx="3">
                  <c:v>0.36617925974546239</c:v>
                </c:pt>
                <c:pt idx="4">
                  <c:v>0.44648805392673968</c:v>
                </c:pt>
                <c:pt idx="5">
                  <c:v>0.52835053824180456</c:v>
                </c:pt>
                <c:pt idx="6">
                  <c:v>0.61401187455666817</c:v>
                </c:pt>
                <c:pt idx="7">
                  <c:v>0.70543599228679421</c:v>
                </c:pt>
                <c:pt idx="8">
                  <c:v>0.80467003967414796</c:v>
                </c:pt>
                <c:pt idx="9">
                  <c:v>0.91410284970905986</c:v>
                </c:pt>
                <c:pt idx="10">
                  <c:v>1.036739672770481</c:v>
                </c:pt>
                <c:pt idx="11">
                  <c:v>1.1765788567827555</c:v>
                </c:pt>
                <c:pt idx="12">
                  <c:v>1.3392053735829532</c:v>
                </c:pt>
                <c:pt idx="13">
                  <c:v>1.5328143834271535</c:v>
                </c:pt>
                <c:pt idx="14">
                  <c:v>1.7701248545600339</c:v>
                </c:pt>
                <c:pt idx="15">
                  <c:v>2.072299625686473</c:v>
                </c:pt>
                <c:pt idx="16">
                  <c:v>2.4779765253118318</c:v>
                </c:pt>
                <c:pt idx="17">
                  <c:v>3.0678013421104779</c:v>
                </c:pt>
                <c:pt idx="18">
                  <c:v>4.050579068987477</c:v>
                </c:pt>
                <c:pt idx="19">
                  <c:v>6.2560565021609058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2EE-4282-9EB6-1592313BA612}"/>
            </c:ext>
          </c:extLst>
        </c:ser>
        <c:ser>
          <c:idx val="2"/>
          <c:order val="3"/>
          <c:tx>
            <c:strRef>
              <c:f>'Example 5'!$E$7</c:f>
              <c:strCache>
                <c:ptCount val="1"/>
                <c:pt idx="0">
                  <c:v>4th Pair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5'!$A$8:$A$27</c:f>
              <c:numCache>
                <c:formatCode>General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</c:numCache>
            </c:numRef>
          </c:cat>
          <c:val>
            <c:numRef>
              <c:f>'Example 5'!$E$8:$E$27</c:f>
              <c:numCache>
                <c:formatCode>General</c:formatCode>
                <c:ptCount val="20"/>
                <c:pt idx="0" formatCode="0.0000">
                  <c:v>0</c:v>
                </c:pt>
                <c:pt idx="1">
                  <c:v>0.22792676377375792</c:v>
                </c:pt>
                <c:pt idx="2">
                  <c:v>0.32180088356083142</c:v>
                </c:pt>
                <c:pt idx="3">
                  <c:v>0.40355493246099711</c:v>
                </c:pt>
                <c:pt idx="4">
                  <c:v>0.48180951694963708</c:v>
                </c:pt>
                <c:pt idx="5">
                  <c:v>0.560157409634503</c:v>
                </c:pt>
                <c:pt idx="6">
                  <c:v>0.64083586839188167</c:v>
                </c:pt>
                <c:pt idx="7">
                  <c:v>0.72566027880600459</c:v>
                </c:pt>
                <c:pt idx="8">
                  <c:v>0.81640816140121053</c:v>
                </c:pt>
                <c:pt idx="9">
                  <c:v>0.91506012563064831</c:v>
                </c:pt>
                <c:pt idx="10">
                  <c:v>1.0240273715914892</c:v>
                </c:pt>
                <c:pt idx="11">
                  <c:v>1.1464414866909607</c:v>
                </c:pt>
                <c:pt idx="12">
                  <c:v>1.2865938389787872</c:v>
                </c:pt>
                <c:pt idx="13">
                  <c:v>1.4506767065540318</c:v>
                </c:pt>
                <c:pt idx="14">
                  <c:v>1.6481462417285782</c:v>
                </c:pt>
                <c:pt idx="15">
                  <c:v>1.894471582780906</c:v>
                </c:pt>
                <c:pt idx="16">
                  <c:v>2.217362272853848</c:v>
                </c:pt>
                <c:pt idx="17">
                  <c:v>2.6733483791687127</c:v>
                </c:pt>
                <c:pt idx="18">
                  <c:v>3.4045065849849734</c:v>
                </c:pt>
                <c:pt idx="19">
                  <c:v>4.9502880686943342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42EE-4282-9EB6-1592313BA6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5622496"/>
        <c:axId val="225623672"/>
      </c:lineChart>
      <c:catAx>
        <c:axId val="225622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23672"/>
        <c:crosses val="autoZero"/>
        <c:auto val="1"/>
        <c:lblAlgn val="ctr"/>
        <c:lblOffset val="100"/>
        <c:noMultiLvlLbl val="0"/>
      </c:catAx>
      <c:valAx>
        <c:axId val="225623672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F-Statistic</a:t>
                </a:r>
                <a:r>
                  <a:rPr lang="en-AU" baseline="0"/>
                  <a:t> Var1/Var2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22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138232720909894E-2"/>
          <c:y val="0.91763651619636255"/>
          <c:w val="0.70216797900262462"/>
          <c:h val="5.60402208096720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50</xdr:row>
      <xdr:rowOff>123826</xdr:rowOff>
    </xdr:from>
    <xdr:ext cx="1990725" cy="4476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04775" y="8382001"/>
              <a:ext cx="1990725" cy="447674"/>
            </a:xfrm>
            <a:prstGeom prst="rect">
              <a:avLst/>
            </a:prstGeom>
            <a:noFill/>
            <a:ln w="25400"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𝑭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sup>
                    </m:sSup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𝒑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|</m:t>
                        </m:r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𝒅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</m:sSub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𝒅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en-AU" sz="1800" b="1"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04775" y="8382001"/>
              <a:ext cx="1990725" cy="447674"/>
            </a:xfrm>
            <a:prstGeom prst="rect">
              <a:avLst/>
            </a:prstGeom>
            <a:noFill/>
            <a:ln w="25400"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AU" sz="1800" b="1" i="0">
                  <a:latin typeface="Cambria Math" panose="02040503050406030204" pitchFamily="18" charset="0"/>
                </a:rPr>
                <a:t>𝒙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n-AU" sz="1800" b="1" i="0">
                  <a:latin typeface="Cambria Math" panose="02040503050406030204" pitchFamily="18" charset="0"/>
                </a:rPr>
                <a:t>𝑭^(−𝟏) (𝒑|𝒅_𝟏,𝒅_𝟐 )</a:t>
              </a:r>
              <a:endParaRPr lang="en-AU" sz="1800" b="1"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571501</xdr:colOff>
      <xdr:row>2</xdr:row>
      <xdr:rowOff>109536</xdr:rowOff>
    </xdr:from>
    <xdr:to>
      <xdr:col>14</xdr:col>
      <xdr:colOff>409576</xdr:colOff>
      <xdr:row>27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0.80036</cdr:x>
      <cdr:y>0.90286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200525" y="3452797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9">
    <tabColor rgb="FF00B0F0"/>
  </sheetPr>
  <dimension ref="A1:E97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1" t="s">
        <v>115</v>
      </c>
      <c r="B1" s="32"/>
      <c r="C1" s="32"/>
      <c r="D1" s="33" t="s">
        <v>157</v>
      </c>
      <c r="E1" s="34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6"/>
    </row>
    <row r="3" spans="1:5" ht="15.75" x14ac:dyDescent="0.25">
      <c r="A3" s="7" t="s">
        <v>89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114</v>
      </c>
      <c r="B4" s="4"/>
      <c r="C4" s="4"/>
      <c r="D4" s="10" t="s">
        <v>153</v>
      </c>
    </row>
    <row r="5" spans="1:5" x14ac:dyDescent="0.2">
      <c r="A5" s="11"/>
      <c r="B5" s="4"/>
      <c r="C5" s="4"/>
      <c r="D5" s="10"/>
    </row>
    <row r="6" spans="1:5" ht="15.75" x14ac:dyDescent="0.25">
      <c r="A6" s="7" t="s">
        <v>113</v>
      </c>
      <c r="B6" s="6"/>
      <c r="C6" s="6"/>
      <c r="D6" s="12" t="s">
        <v>154</v>
      </c>
    </row>
    <row r="7" spans="1:5" x14ac:dyDescent="0.2">
      <c r="A7" s="9"/>
      <c r="B7" s="6"/>
      <c r="C7" s="6"/>
      <c r="D7" s="10" t="s">
        <v>156</v>
      </c>
    </row>
    <row r="8" spans="1:5" x14ac:dyDescent="0.2">
      <c r="A8" s="9" t="s">
        <v>112</v>
      </c>
      <c r="B8" s="6"/>
      <c r="C8" s="6"/>
      <c r="D8" s="10" t="s">
        <v>155</v>
      </c>
    </row>
    <row r="9" spans="1:5" x14ac:dyDescent="0.2">
      <c r="A9" s="9"/>
      <c r="B9" s="6"/>
      <c r="C9" s="6"/>
      <c r="D9" s="10"/>
    </row>
    <row r="10" spans="1:5" x14ac:dyDescent="0.2">
      <c r="A10" s="9" t="s">
        <v>111</v>
      </c>
      <c r="B10" s="6"/>
      <c r="C10" s="6"/>
      <c r="D10" s="8" t="str">
        <f>HYPERLINK("..\efb_Excel%20Functions%20Bible.xlsx","Go back to or open the EFB menu workbook")</f>
        <v>Go back to or open the EFB menu workbook</v>
      </c>
    </row>
    <row r="11" spans="1:5" x14ac:dyDescent="0.2">
      <c r="A11" s="9"/>
      <c r="B11" s="6"/>
      <c r="C11" s="6"/>
      <c r="D11" s="10"/>
    </row>
    <row r="12" spans="1:5" x14ac:dyDescent="0.2">
      <c r="A12" s="9" t="s">
        <v>110</v>
      </c>
      <c r="B12" s="6"/>
      <c r="C12" s="6"/>
      <c r="D12" s="10"/>
    </row>
    <row r="13" spans="1:5" x14ac:dyDescent="0.2">
      <c r="A13" s="9"/>
      <c r="B13" s="6"/>
      <c r="C13" s="6"/>
      <c r="D13" s="10"/>
    </row>
    <row r="14" spans="1:5" x14ac:dyDescent="0.2">
      <c r="A14" s="9" t="s">
        <v>109</v>
      </c>
      <c r="B14" s="6"/>
      <c r="C14" s="6"/>
      <c r="D14" s="10"/>
    </row>
    <row r="15" spans="1:5" x14ac:dyDescent="0.2">
      <c r="A15" s="9"/>
      <c r="B15" s="6"/>
      <c r="C15" s="6"/>
      <c r="D15" s="12"/>
    </row>
    <row r="16" spans="1:5" ht="15.75" x14ac:dyDescent="0.25">
      <c r="A16" s="7" t="s">
        <v>108</v>
      </c>
      <c r="B16" s="4"/>
      <c r="C16" s="4"/>
      <c r="D16" s="4"/>
    </row>
    <row r="17" spans="1:4" ht="15.75" x14ac:dyDescent="0.25">
      <c r="A17" s="7"/>
      <c r="B17" s="4"/>
      <c r="C17" s="4"/>
      <c r="D17" s="4"/>
    </row>
    <row r="18" spans="1:4" x14ac:dyDescent="0.2">
      <c r="A18" s="13" t="s">
        <v>107</v>
      </c>
      <c r="B18" s="14"/>
      <c r="C18" s="14"/>
      <c r="D18" s="14"/>
    </row>
    <row r="19" spans="1:4" ht="15.75" x14ac:dyDescent="0.25">
      <c r="A19" s="7"/>
      <c r="B19" s="4"/>
      <c r="C19" s="4"/>
      <c r="D19" s="4"/>
    </row>
    <row r="20" spans="1:4" x14ac:dyDescent="0.2">
      <c r="A20" s="9" t="s">
        <v>106</v>
      </c>
      <c r="B20" s="6"/>
      <c r="C20" s="6"/>
      <c r="D20" s="6"/>
    </row>
    <row r="21" spans="1:4" x14ac:dyDescent="0.2">
      <c r="A21" s="9"/>
      <c r="B21" s="6"/>
      <c r="C21" s="6"/>
      <c r="D21" s="6"/>
    </row>
    <row r="22" spans="1:4" x14ac:dyDescent="0.2">
      <c r="A22" s="9" t="s">
        <v>105</v>
      </c>
      <c r="B22" s="4"/>
      <c r="C22" s="4"/>
      <c r="D22" s="4"/>
    </row>
    <row r="23" spans="1:4" x14ac:dyDescent="0.2">
      <c r="A23" s="15"/>
      <c r="B23" s="4"/>
      <c r="C23" s="4"/>
      <c r="D23" s="4"/>
    </row>
    <row r="24" spans="1:4" x14ac:dyDescent="0.2">
      <c r="A24" s="9" t="s">
        <v>104</v>
      </c>
      <c r="B24" s="6"/>
      <c r="C24" s="6"/>
      <c r="D24" s="6"/>
    </row>
    <row r="25" spans="1:4" x14ac:dyDescent="0.2">
      <c r="A25" s="9"/>
      <c r="B25" s="6"/>
      <c r="C25" s="6"/>
      <c r="D25" s="6"/>
    </row>
    <row r="26" spans="1:4" x14ac:dyDescent="0.2">
      <c r="A26" s="9" t="s">
        <v>103</v>
      </c>
      <c r="B26" s="6"/>
      <c r="C26" s="6"/>
      <c r="D26" s="6"/>
    </row>
    <row r="27" spans="1:4" x14ac:dyDescent="0.2">
      <c r="A27" s="9"/>
      <c r="B27" s="6"/>
      <c r="C27" s="6"/>
      <c r="D27" s="6"/>
    </row>
    <row r="28" spans="1:4" x14ac:dyDescent="0.2">
      <c r="A28" s="9" t="s">
        <v>102</v>
      </c>
      <c r="B28" s="6"/>
      <c r="C28" s="6"/>
      <c r="D28" s="6"/>
    </row>
    <row r="29" spans="1:4" x14ac:dyDescent="0.2">
      <c r="A29" s="11"/>
      <c r="B29" s="6"/>
      <c r="C29" s="6"/>
      <c r="D29" s="6"/>
    </row>
    <row r="30" spans="1:4" x14ac:dyDescent="0.2">
      <c r="A30" s="16" t="s">
        <v>101</v>
      </c>
      <c r="B30" s="6"/>
      <c r="C30" s="6"/>
      <c r="D30" s="6"/>
    </row>
    <row r="31" spans="1:4" x14ac:dyDescent="0.2">
      <c r="A31" s="11" t="s">
        <v>100</v>
      </c>
      <c r="B31" s="6"/>
      <c r="C31" s="6"/>
      <c r="D31" s="6"/>
    </row>
    <row r="32" spans="1:4" x14ac:dyDescent="0.2">
      <c r="A32" s="11"/>
      <c r="B32" s="6"/>
      <c r="C32" s="6"/>
      <c r="D32" s="6"/>
    </row>
    <row r="33" spans="1:4" x14ac:dyDescent="0.2">
      <c r="A33" s="9" t="s">
        <v>99</v>
      </c>
      <c r="B33" s="6"/>
      <c r="C33" s="6"/>
      <c r="D33" s="6"/>
    </row>
    <row r="34" spans="1:4" x14ac:dyDescent="0.2">
      <c r="A34" s="11" t="s">
        <v>98</v>
      </c>
      <c r="B34" s="6"/>
      <c r="C34" s="6"/>
      <c r="D34" s="6"/>
    </row>
    <row r="35" spans="1:4" x14ac:dyDescent="0.2">
      <c r="A35" s="11" t="s">
        <v>97</v>
      </c>
      <c r="B35" s="6"/>
      <c r="C35" s="6"/>
      <c r="D35" s="6"/>
    </row>
    <row r="36" spans="1:4" x14ac:dyDescent="0.2">
      <c r="A36" s="11" t="s">
        <v>96</v>
      </c>
      <c r="B36" s="6"/>
      <c r="C36" s="6"/>
      <c r="D36" s="6"/>
    </row>
    <row r="37" spans="1:4" x14ac:dyDescent="0.2">
      <c r="A37" s="11"/>
      <c r="B37" s="6"/>
      <c r="C37" s="6"/>
      <c r="D37" s="6"/>
    </row>
    <row r="38" spans="1:4" x14ac:dyDescent="0.2">
      <c r="A38" s="9" t="s">
        <v>95</v>
      </c>
      <c r="B38" s="6"/>
      <c r="C38" s="6"/>
      <c r="D38" s="6"/>
    </row>
    <row r="39" spans="1:4" x14ac:dyDescent="0.2">
      <c r="A39" s="9"/>
      <c r="B39" s="6"/>
      <c r="C39" s="6"/>
      <c r="D39" s="6"/>
    </row>
    <row r="40" spans="1:4" ht="15.75" x14ac:dyDescent="0.25">
      <c r="A40" s="7" t="s">
        <v>94</v>
      </c>
      <c r="B40" s="4"/>
      <c r="C40" s="4"/>
      <c r="D40" s="4"/>
    </row>
    <row r="41" spans="1:4" x14ac:dyDescent="0.2">
      <c r="A41" s="9" t="s">
        <v>93</v>
      </c>
      <c r="B41" s="4"/>
      <c r="C41" s="4"/>
      <c r="D41" s="4"/>
    </row>
    <row r="42" spans="1:4" x14ac:dyDescent="0.2">
      <c r="A42" s="9"/>
      <c r="B42" s="4"/>
      <c r="C42" s="4"/>
      <c r="D42" s="4"/>
    </row>
    <row r="43" spans="1:4" ht="15.75" x14ac:dyDescent="0.25">
      <c r="A43" s="7" t="s">
        <v>92</v>
      </c>
      <c r="B43" s="4"/>
      <c r="C43" s="4"/>
      <c r="D43" s="4"/>
    </row>
    <row r="44" spans="1:4" x14ac:dyDescent="0.2">
      <c r="A44" s="17" t="s">
        <v>91</v>
      </c>
      <c r="B44" s="17" t="s">
        <v>90</v>
      </c>
      <c r="C44" s="17" t="s">
        <v>89</v>
      </c>
      <c r="D44" s="17" t="s">
        <v>88</v>
      </c>
    </row>
    <row r="45" spans="1:4" x14ac:dyDescent="0.2">
      <c r="A45" s="18" t="s">
        <v>87</v>
      </c>
      <c r="B45" s="18" t="s">
        <v>83</v>
      </c>
      <c r="C45" s="19" t="s">
        <v>86</v>
      </c>
      <c r="D45" s="19" t="s">
        <v>85</v>
      </c>
    </row>
    <row r="46" spans="1:4" ht="25.5" x14ac:dyDescent="0.2">
      <c r="A46" s="18" t="s">
        <v>38</v>
      </c>
      <c r="B46" s="18" t="s">
        <v>83</v>
      </c>
      <c r="C46" s="19" t="s">
        <v>84</v>
      </c>
      <c r="D46" s="20" t="s">
        <v>81</v>
      </c>
    </row>
    <row r="47" spans="1:4" ht="25.5" x14ac:dyDescent="0.2">
      <c r="A47" s="18" t="s">
        <v>37</v>
      </c>
      <c r="B47" s="18" t="s">
        <v>83</v>
      </c>
      <c r="C47" s="19" t="s">
        <v>82</v>
      </c>
      <c r="D47" s="20" t="s">
        <v>81</v>
      </c>
    </row>
    <row r="48" spans="1:4" x14ac:dyDescent="0.2">
      <c r="A48" s="4"/>
      <c r="B48" s="4"/>
      <c r="C48" s="4"/>
      <c r="D48" s="4"/>
    </row>
    <row r="49" spans="1:4" ht="15.75" x14ac:dyDescent="0.25">
      <c r="A49" s="7" t="s">
        <v>80</v>
      </c>
      <c r="B49" s="4"/>
      <c r="C49" s="4"/>
      <c r="D49" s="4"/>
    </row>
    <row r="50" spans="1:4" x14ac:dyDescent="0.2">
      <c r="A50" s="21" t="s">
        <v>79</v>
      </c>
      <c r="B50" s="4"/>
      <c r="C50" s="4"/>
      <c r="D50" s="4"/>
    </row>
    <row r="51" spans="1:4" ht="54" customHeight="1" x14ac:dyDescent="0.2">
      <c r="A51" s="4"/>
      <c r="B51" s="4"/>
      <c r="C51" s="4"/>
      <c r="D51" s="4"/>
    </row>
    <row r="52" spans="1:4" x14ac:dyDescent="0.2">
      <c r="A52" s="4"/>
      <c r="B52" s="4"/>
      <c r="C52" s="4"/>
      <c r="D52" s="4"/>
    </row>
    <row r="53" spans="1:4" ht="15.75" x14ac:dyDescent="0.25">
      <c r="A53" s="7" t="s">
        <v>78</v>
      </c>
      <c r="B53" s="4"/>
      <c r="C53" s="4"/>
      <c r="D53" s="4"/>
    </row>
    <row r="54" spans="1:4" x14ac:dyDescent="0.2">
      <c r="A54" s="4"/>
      <c r="B54" s="4"/>
      <c r="C54" s="4"/>
      <c r="D54" s="4"/>
    </row>
    <row r="55" spans="1:4" x14ac:dyDescent="0.2">
      <c r="A55" s="17" t="s">
        <v>77</v>
      </c>
      <c r="B55" s="4"/>
      <c r="C55" s="4"/>
      <c r="D55" s="4"/>
    </row>
    <row r="56" spans="1:4" x14ac:dyDescent="0.2">
      <c r="A56" s="22" t="s">
        <v>76</v>
      </c>
      <c r="B56" s="4"/>
      <c r="C56" s="4"/>
      <c r="D56" s="4"/>
    </row>
    <row r="57" spans="1:4" x14ac:dyDescent="0.2">
      <c r="A57" s="22" t="s">
        <v>75</v>
      </c>
      <c r="B57" s="4"/>
      <c r="C57" s="4"/>
      <c r="D57" s="4"/>
    </row>
    <row r="58" spans="1:4" x14ac:dyDescent="0.2">
      <c r="A58" s="4"/>
      <c r="B58" s="4"/>
      <c r="C58" s="4"/>
      <c r="D58" s="4"/>
    </row>
    <row r="59" spans="1:4" x14ac:dyDescent="0.2">
      <c r="A59" s="17" t="s">
        <v>74</v>
      </c>
      <c r="B59" s="4"/>
      <c r="C59" s="4"/>
      <c r="D59" s="4"/>
    </row>
    <row r="60" spans="1:4" x14ac:dyDescent="0.2">
      <c r="A60" s="22" t="s">
        <v>73</v>
      </c>
      <c r="B60" s="4"/>
      <c r="C60" s="4"/>
      <c r="D60" s="4"/>
    </row>
    <row r="61" spans="1:4" x14ac:dyDescent="0.2">
      <c r="A61" s="4"/>
      <c r="B61" s="4"/>
      <c r="C61" s="4"/>
      <c r="D61" s="4"/>
    </row>
    <row r="62" spans="1:4" ht="15.75" x14ac:dyDescent="0.25">
      <c r="A62" s="23" t="s">
        <v>135</v>
      </c>
      <c r="B62" s="4"/>
      <c r="C62" s="4"/>
      <c r="D62" s="4"/>
    </row>
    <row r="63" spans="1:4" x14ac:dyDescent="0.2">
      <c r="A63" s="24" t="s">
        <v>136</v>
      </c>
      <c r="B63" s="4"/>
      <c r="C63" s="4"/>
      <c r="D63" s="4"/>
    </row>
    <row r="64" spans="1:4" ht="30" customHeight="1" x14ac:dyDescent="0.2">
      <c r="A64" s="25" t="s">
        <v>10</v>
      </c>
      <c r="B64" s="26" t="s">
        <v>152</v>
      </c>
      <c r="C64" s="4"/>
      <c r="D64" s="4"/>
    </row>
    <row r="65" spans="1:4" ht="30" customHeight="1" x14ac:dyDescent="0.2">
      <c r="A65" s="27" t="s">
        <v>137</v>
      </c>
      <c r="B65" s="28" t="s">
        <v>138</v>
      </c>
      <c r="C65" s="4"/>
      <c r="D65" s="4"/>
    </row>
    <row r="66" spans="1:4" ht="30" customHeight="1" x14ac:dyDescent="0.2">
      <c r="A66" s="27" t="s">
        <v>139</v>
      </c>
      <c r="B66" s="28" t="s">
        <v>140</v>
      </c>
      <c r="C66" s="4"/>
      <c r="D66" s="4"/>
    </row>
    <row r="67" spans="1:4" ht="30" customHeight="1" x14ac:dyDescent="0.2">
      <c r="A67" s="27" t="s">
        <v>141</v>
      </c>
      <c r="B67" s="28" t="s">
        <v>142</v>
      </c>
      <c r="C67" s="4"/>
      <c r="D67" s="4"/>
    </row>
    <row r="68" spans="1:4" x14ac:dyDescent="0.2">
      <c r="A68" s="24" t="s">
        <v>143</v>
      </c>
      <c r="B68" s="4"/>
      <c r="C68" s="4"/>
      <c r="D68" s="4"/>
    </row>
    <row r="69" spans="1:4" ht="30" customHeight="1" x14ac:dyDescent="0.2">
      <c r="A69" s="27" t="s">
        <v>144</v>
      </c>
      <c r="B69" s="28" t="s">
        <v>145</v>
      </c>
      <c r="C69" s="4"/>
      <c r="D69" s="4"/>
    </row>
    <row r="70" spans="1:4" x14ac:dyDescent="0.2">
      <c r="A70" s="24" t="s">
        <v>146</v>
      </c>
      <c r="B70" s="4"/>
      <c r="C70" s="4"/>
      <c r="D70" s="4"/>
    </row>
    <row r="71" spans="1:4" ht="30" customHeight="1" x14ac:dyDescent="0.2">
      <c r="A71" s="27" t="s">
        <v>147</v>
      </c>
      <c r="B71" s="28" t="s">
        <v>148</v>
      </c>
      <c r="C71" s="4"/>
      <c r="D71" s="4"/>
    </row>
    <row r="72" spans="1:4" ht="30" customHeight="1" x14ac:dyDescent="0.2">
      <c r="A72" s="27" t="s">
        <v>149</v>
      </c>
      <c r="B72" s="28" t="s">
        <v>150</v>
      </c>
      <c r="C72" s="4"/>
      <c r="D72" s="4"/>
    </row>
    <row r="73" spans="1:4" ht="30" customHeight="1" x14ac:dyDescent="0.2">
      <c r="A73" s="27" t="s">
        <v>151</v>
      </c>
      <c r="B73" s="28" t="s">
        <v>142</v>
      </c>
      <c r="C73" s="4"/>
      <c r="D73" s="4"/>
    </row>
    <row r="74" spans="1:4" s="2" customFormat="1" x14ac:dyDescent="0.2">
      <c r="A74" s="6"/>
      <c r="B74" s="6"/>
      <c r="C74" s="29"/>
      <c r="D74" s="6"/>
    </row>
    <row r="75" spans="1:4" ht="15.75" x14ac:dyDescent="0.25">
      <c r="A75" s="7" t="s">
        <v>72</v>
      </c>
      <c r="B75" s="7"/>
      <c r="C75" s="7"/>
      <c r="D75" s="7"/>
    </row>
    <row r="76" spans="1:4" x14ac:dyDescent="0.2">
      <c r="A76" s="4"/>
      <c r="B76" s="4"/>
      <c r="C76" s="4"/>
      <c r="D76" s="4"/>
    </row>
    <row r="77" spans="1:4" x14ac:dyDescent="0.2">
      <c r="A77" s="17" t="s">
        <v>71</v>
      </c>
      <c r="B77" s="4"/>
      <c r="C77" s="4"/>
      <c r="D77" s="4"/>
    </row>
    <row r="78" spans="1:4" x14ac:dyDescent="0.2">
      <c r="A78" s="22" t="str">
        <f>'Example 1'!A1</f>
        <v>Example 1:- Simple Example Of Use Of F.INV</v>
      </c>
      <c r="B78" s="4"/>
      <c r="C78" s="4"/>
      <c r="D78" s="4"/>
    </row>
    <row r="79" spans="1:4" x14ac:dyDescent="0.2">
      <c r="A79" s="22" t="str">
        <f>'Example 2'!A1</f>
        <v>Example 2:- Simple Use Of F.INV To Crosscheck F.DIST</v>
      </c>
      <c r="B79" s="4"/>
      <c r="C79" s="4"/>
      <c r="D79" s="4"/>
    </row>
    <row r="80" spans="1:4" x14ac:dyDescent="0.2">
      <c r="A80" s="22" t="str">
        <f>'Example 3'!A1</f>
        <v>Example 3:- Relationhip Between FINV And F.INV</v>
      </c>
      <c r="B80" s="4"/>
      <c r="C80" s="4"/>
      <c r="D80" s="4"/>
    </row>
    <row r="81" spans="1:4" x14ac:dyDescent="0.2">
      <c r="A81" s="22" t="str">
        <f>'Example 4'!A1</f>
        <v>Example 4:- Validating Data For F.INV</v>
      </c>
      <c r="B81" s="4"/>
      <c r="C81" s="4"/>
      <c r="D81" s="4"/>
    </row>
    <row r="82" spans="1:4" x14ac:dyDescent="0.2">
      <c r="A82" s="22" t="str">
        <f>'Example 5'!A1</f>
        <v>Example 5:- Tabulating And Charting F.INV</v>
      </c>
      <c r="B82" s="4"/>
      <c r="C82" s="4"/>
      <c r="D82" s="4"/>
    </row>
    <row r="83" spans="1:4" x14ac:dyDescent="0.2">
      <c r="A83" s="22" t="str">
        <f>'Example 6'!A1</f>
        <v>Example 6:- Use Of F.INV To Generate Critical Values Of F-Statistic (Var1 / Var2)</v>
      </c>
      <c r="B83" s="4"/>
      <c r="C83" s="4"/>
      <c r="D83" s="4"/>
    </row>
    <row r="84" spans="1:4" x14ac:dyDescent="0.2">
      <c r="A84" s="22" t="str">
        <f>'Example 7'!A1</f>
        <v>Example 7:- Use Of 1/F.INV To Generate Tables Of The F-Distribution</v>
      </c>
      <c r="B84" s="4"/>
      <c r="C84" s="4"/>
      <c r="D84" s="4"/>
    </row>
    <row r="85" spans="1:4" x14ac:dyDescent="0.2">
      <c r="A85" s="22" t="str">
        <f>'Example 8'!A1</f>
        <v>Example 8:- Using F.INV To Provide Test For F.DIST Test For Equality Of Sample Testing Rigour.</v>
      </c>
      <c r="B85" s="4"/>
      <c r="C85" s="4"/>
      <c r="D85" s="4"/>
    </row>
    <row r="86" spans="1:4" x14ac:dyDescent="0.2">
      <c r="A86" s="22" t="str">
        <f>'Example 9'!A1</f>
        <v>Example 9:- Using F.INV As Comparitive Test For Volatility Equivalence.</v>
      </c>
      <c r="B86" s="4"/>
      <c r="C86" s="4"/>
      <c r="D86" s="4"/>
    </row>
    <row r="87" spans="1:4" x14ac:dyDescent="0.2">
      <c r="A87" s="4"/>
      <c r="B87" s="4"/>
      <c r="C87" s="4"/>
      <c r="D87" s="4"/>
    </row>
    <row r="88" spans="1:4" s="2" customFormat="1" ht="15.75" x14ac:dyDescent="0.25">
      <c r="A88" s="7" t="s">
        <v>6</v>
      </c>
      <c r="B88" s="4"/>
      <c r="C88" s="4"/>
      <c r="D88" s="4"/>
    </row>
    <row r="89" spans="1:4" s="2" customFormat="1" x14ac:dyDescent="0.2">
      <c r="A89" s="4"/>
      <c r="B89" s="4"/>
      <c r="C89" s="4"/>
      <c r="D89" s="4"/>
    </row>
    <row r="90" spans="1:4" s="2" customFormat="1" x14ac:dyDescent="0.2">
      <c r="A90" s="6" t="s">
        <v>5</v>
      </c>
      <c r="B90" s="4"/>
      <c r="C90" s="4"/>
      <c r="D90" s="4"/>
    </row>
    <row r="91" spans="1:4" s="2" customFormat="1" x14ac:dyDescent="0.2">
      <c r="A91" s="6" t="s">
        <v>4</v>
      </c>
      <c r="B91" s="4"/>
      <c r="C91" s="4"/>
      <c r="D91" s="4"/>
    </row>
    <row r="92" spans="1:4" s="2" customFormat="1" x14ac:dyDescent="0.2">
      <c r="A92" s="22" t="s">
        <v>3</v>
      </c>
      <c r="B92" s="4"/>
      <c r="C92" s="4"/>
      <c r="D92" s="4"/>
    </row>
    <row r="93" spans="1:4" s="2" customFormat="1" x14ac:dyDescent="0.2">
      <c r="A93" s="22" t="s">
        <v>2</v>
      </c>
      <c r="B93" s="4"/>
      <c r="C93" s="4"/>
      <c r="D93" s="4"/>
    </row>
    <row r="94" spans="1:4" s="2" customFormat="1" x14ac:dyDescent="0.2">
      <c r="A94" s="6" t="s">
        <v>1</v>
      </c>
      <c r="B94" s="4"/>
      <c r="C94" s="4"/>
      <c r="D94" s="4"/>
    </row>
    <row r="95" spans="1:4" x14ac:dyDescent="0.2">
      <c r="A95" s="6"/>
      <c r="B95" s="4"/>
      <c r="C95" s="4"/>
      <c r="D95" s="4"/>
    </row>
    <row r="96" spans="1:4" x14ac:dyDescent="0.2">
      <c r="A96" s="6" t="s">
        <v>0</v>
      </c>
      <c r="B96" s="4"/>
      <c r="C96" s="4"/>
      <c r="D96" s="4"/>
    </row>
    <row r="97" spans="1:4" x14ac:dyDescent="0.2">
      <c r="A97" s="30"/>
      <c r="B97" s="30"/>
      <c r="C97" s="30"/>
      <c r="D97" s="3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126</v>
      </c>
      <c r="B1" s="32"/>
      <c r="C1" s="32"/>
      <c r="D1" s="32"/>
      <c r="E1" s="32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</row>
    <row r="3" spans="1:5" x14ac:dyDescent="0.2">
      <c r="A3" s="17" t="s">
        <v>55</v>
      </c>
      <c r="B3" s="17" t="s">
        <v>54</v>
      </c>
      <c r="C3" s="4"/>
      <c r="D3" s="4"/>
      <c r="E3" s="4"/>
    </row>
    <row r="4" spans="1:5" x14ac:dyDescent="0.2">
      <c r="A4" s="6" t="s">
        <v>62</v>
      </c>
      <c r="B4" s="35">
        <v>0.05</v>
      </c>
      <c r="C4" s="4"/>
      <c r="D4" s="4"/>
      <c r="E4" s="4"/>
    </row>
    <row r="5" spans="1:5" x14ac:dyDescent="0.2">
      <c r="A5" s="6" t="s">
        <v>61</v>
      </c>
      <c r="B5" s="35">
        <v>5</v>
      </c>
      <c r="C5" s="4"/>
      <c r="D5" s="4"/>
      <c r="E5" s="4"/>
    </row>
    <row r="6" spans="1:5" x14ac:dyDescent="0.2">
      <c r="A6" s="6" t="s">
        <v>60</v>
      </c>
      <c r="B6" s="35">
        <v>6</v>
      </c>
      <c r="C6" s="4"/>
      <c r="D6" s="4"/>
      <c r="E6" s="4"/>
    </row>
    <row r="7" spans="1:5" x14ac:dyDescent="0.2">
      <c r="A7" s="4"/>
      <c r="B7" s="4"/>
      <c r="C7" s="4"/>
      <c r="D7" s="4"/>
      <c r="E7" s="4"/>
    </row>
    <row r="8" spans="1:5" ht="25.5" x14ac:dyDescent="0.2">
      <c r="A8" s="20" t="s">
        <v>51</v>
      </c>
      <c r="B8" s="36">
        <f>_xlfn.F.INV(B4,B5,B6)</f>
        <v>0.20200844599812523</v>
      </c>
      <c r="C8" s="4"/>
      <c r="D8" s="4"/>
      <c r="E8" s="4"/>
    </row>
    <row r="9" spans="1:5" x14ac:dyDescent="0.2">
      <c r="A9" s="4" t="str">
        <f ca="1">"Formula in "&amp;ADDRESS(ROW(B8),COLUMN(B8),4)&amp;"   &gt;&gt;&gt;   "&amp;_xlfn.FORMULATEXT(B8)</f>
        <v>Formula in B8   &gt;&gt;&gt;   =F.INV(B4,B5,B6)</v>
      </c>
      <c r="B9" s="4"/>
      <c r="C9" s="4"/>
      <c r="D9" s="4"/>
      <c r="E9" s="4"/>
    </row>
    <row r="10" spans="1:5" x14ac:dyDescent="0.2">
      <c r="A10" s="4"/>
      <c r="B10" s="4"/>
      <c r="C10" s="4"/>
      <c r="D10" s="4"/>
      <c r="E10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127</v>
      </c>
      <c r="B1" s="32"/>
      <c r="C1" s="32"/>
      <c r="D1" s="32"/>
      <c r="E1" s="32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</row>
    <row r="3" spans="1:5" x14ac:dyDescent="0.2">
      <c r="A3" s="17" t="s">
        <v>70</v>
      </c>
      <c r="B3" s="17" t="s">
        <v>54</v>
      </c>
      <c r="C3" s="4"/>
      <c r="D3" s="4"/>
      <c r="E3" s="4"/>
    </row>
    <row r="4" spans="1:5" x14ac:dyDescent="0.2">
      <c r="A4" s="6" t="s">
        <v>69</v>
      </c>
      <c r="B4" s="35">
        <v>7.3274999999999997</v>
      </c>
      <c r="C4" s="4"/>
      <c r="D4" s="4"/>
      <c r="E4" s="4"/>
    </row>
    <row r="5" spans="1:5" x14ac:dyDescent="0.2">
      <c r="A5" s="6" t="s">
        <v>61</v>
      </c>
      <c r="B5" s="35">
        <v>5</v>
      </c>
      <c r="C5" s="4"/>
      <c r="D5" s="4"/>
      <c r="E5" s="4"/>
    </row>
    <row r="6" spans="1:5" x14ac:dyDescent="0.2">
      <c r="A6" s="6" t="s">
        <v>60</v>
      </c>
      <c r="B6" s="35">
        <v>6</v>
      </c>
      <c r="C6" s="4"/>
      <c r="D6" s="4"/>
      <c r="E6" s="4"/>
    </row>
    <row r="7" spans="1:5" x14ac:dyDescent="0.2">
      <c r="A7" s="6" t="s">
        <v>68</v>
      </c>
      <c r="B7" s="35" t="b">
        <v>1</v>
      </c>
      <c r="C7" s="4"/>
      <c r="D7" s="4"/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20" t="s">
        <v>67</v>
      </c>
      <c r="B9" s="36">
        <f>_xlfn.F.DIST(B4,B5,B6,B7)</f>
        <v>0.98452469899339123</v>
      </c>
      <c r="C9" s="4"/>
      <c r="D9" s="4"/>
      <c r="E9" s="4"/>
    </row>
    <row r="10" spans="1:5" x14ac:dyDescent="0.2">
      <c r="A10" s="4" t="str">
        <f ca="1">"Formula in "&amp;ADDRESS(ROW(B9),COLUMN(B9),4)&amp;"   &gt;&gt;&gt;   "&amp;_xlfn.FORMULATEXT(B9)</f>
        <v>Formula in B9   &gt;&gt;&gt;   =F.DIST(B4,B5,B6,B7)</v>
      </c>
      <c r="B10" s="4"/>
      <c r="C10" s="4"/>
      <c r="D10" s="4"/>
      <c r="E10" s="4"/>
    </row>
    <row r="11" spans="1:5" x14ac:dyDescent="0.2">
      <c r="A11" s="4"/>
      <c r="B11" s="4"/>
      <c r="C11" s="4"/>
      <c r="D11" s="4"/>
      <c r="E11" s="4"/>
    </row>
    <row r="12" spans="1:5" x14ac:dyDescent="0.2">
      <c r="A12" s="4" t="s">
        <v>66</v>
      </c>
      <c r="B12" s="4"/>
      <c r="C12" s="4"/>
      <c r="D12" s="4"/>
      <c r="E12" s="4"/>
    </row>
    <row r="13" spans="1:5" x14ac:dyDescent="0.2">
      <c r="A13" s="4" t="s">
        <v>65</v>
      </c>
      <c r="B13" s="36">
        <f>B9</f>
        <v>0.98452469899339123</v>
      </c>
      <c r="C13" s="4"/>
      <c r="D13" s="4"/>
      <c r="E13" s="4"/>
    </row>
    <row r="14" spans="1:5" x14ac:dyDescent="0.2">
      <c r="A14" s="4" t="s">
        <v>61</v>
      </c>
      <c r="B14" s="36">
        <v>5</v>
      </c>
      <c r="C14" s="4"/>
      <c r="D14" s="4"/>
      <c r="E14" s="4"/>
    </row>
    <row r="15" spans="1:5" x14ac:dyDescent="0.2">
      <c r="A15" s="6" t="s">
        <v>60</v>
      </c>
      <c r="B15" s="38">
        <v>6</v>
      </c>
      <c r="C15" s="4"/>
      <c r="D15" s="4"/>
      <c r="E15" s="4"/>
    </row>
    <row r="16" spans="1:5" x14ac:dyDescent="0.2">
      <c r="A16" s="6"/>
      <c r="B16" s="38"/>
      <c r="C16" s="4"/>
      <c r="D16" s="4"/>
      <c r="E16" s="4"/>
    </row>
    <row r="17" spans="1:5" ht="25.5" x14ac:dyDescent="0.2">
      <c r="A17" s="20" t="s">
        <v>51</v>
      </c>
      <c r="B17" s="38">
        <f>_xlfn.F.INV(B13,B14,B15)</f>
        <v>7.3275000000000015</v>
      </c>
      <c r="C17" s="4" t="str">
        <f>IF(B17=B4,"Crosschecks OK","Ooops")</f>
        <v>Crosschecks OK</v>
      </c>
      <c r="D17" s="4"/>
      <c r="E17" s="4"/>
    </row>
    <row r="18" spans="1:5" x14ac:dyDescent="0.2">
      <c r="A18" s="4" t="str">
        <f ca="1">"Formula in "&amp;ADDRESS(ROW(B17),COLUMN(B17),4)&amp;"   &gt;&gt;&gt;   "&amp;_xlfn.FORMULATEXT(B17)</f>
        <v>Formula in B17   &gt;&gt;&gt;   =F.INV(B13,B14,B15)</v>
      </c>
      <c r="B18" s="38"/>
      <c r="C18" s="4"/>
      <c r="D18" s="4"/>
      <c r="E18" s="4"/>
    </row>
    <row r="19" spans="1:5" x14ac:dyDescent="0.2">
      <c r="A19" s="4"/>
      <c r="B19" s="4"/>
      <c r="C19" s="4"/>
      <c r="D19" s="4"/>
      <c r="E19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3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128</v>
      </c>
      <c r="B1" s="32"/>
      <c r="C1" s="32"/>
      <c r="D1" s="32"/>
      <c r="E1" s="32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17"/>
      <c r="C2" s="4"/>
      <c r="D2" s="17"/>
      <c r="E2" s="17"/>
    </row>
    <row r="3" spans="1:5" x14ac:dyDescent="0.2">
      <c r="A3" s="17" t="s">
        <v>55</v>
      </c>
      <c r="B3" s="17" t="s">
        <v>54</v>
      </c>
      <c r="C3" s="4"/>
      <c r="D3" s="17"/>
      <c r="E3" s="17"/>
    </row>
    <row r="4" spans="1:5" x14ac:dyDescent="0.2">
      <c r="A4" s="6" t="s">
        <v>62</v>
      </c>
      <c r="B4" s="35">
        <v>0.05</v>
      </c>
      <c r="C4" s="4"/>
      <c r="D4" s="17"/>
      <c r="E4" s="17"/>
    </row>
    <row r="5" spans="1:5" x14ac:dyDescent="0.2">
      <c r="A5" s="6" t="s">
        <v>61</v>
      </c>
      <c r="B5" s="35">
        <v>6</v>
      </c>
      <c r="C5" s="4"/>
      <c r="D5" s="17"/>
      <c r="E5" s="17"/>
    </row>
    <row r="6" spans="1:5" x14ac:dyDescent="0.2">
      <c r="A6" s="6" t="s">
        <v>60</v>
      </c>
      <c r="B6" s="35">
        <v>4</v>
      </c>
      <c r="C6" s="4"/>
      <c r="D6" s="17"/>
      <c r="E6" s="17"/>
    </row>
    <row r="7" spans="1:5" x14ac:dyDescent="0.2">
      <c r="A7" s="6"/>
      <c r="B7" s="6"/>
      <c r="C7" s="6"/>
      <c r="D7" s="17"/>
      <c r="E7" s="17"/>
    </row>
    <row r="8" spans="1:5" x14ac:dyDescent="0.2">
      <c r="A8" s="17" t="s">
        <v>57</v>
      </c>
      <c r="B8" s="17"/>
      <c r="C8" s="17"/>
      <c r="D8" s="17"/>
      <c r="E8" s="17"/>
    </row>
    <row r="9" spans="1:5" ht="25.5" x14ac:dyDescent="0.2">
      <c r="A9" s="20" t="s">
        <v>51</v>
      </c>
      <c r="B9" s="4">
        <f>_xlfn.F.INV(B4,B5,B6)</f>
        <v>0.22057151644633372</v>
      </c>
      <c r="C9" s="4"/>
      <c r="D9" s="17"/>
      <c r="E9" s="17"/>
    </row>
    <row r="10" spans="1:5" x14ac:dyDescent="0.2">
      <c r="A10" s="4" t="str">
        <f ca="1">"Formula in "&amp;ADDRESS(ROW(B9),COLUMN(B9),4)&amp;"   &gt;&gt;&gt;   "&amp;_xlfn.FORMULATEXT(B9)</f>
        <v>Formula in B9   &gt;&gt;&gt;   =F.INV(B4,B5,B6)</v>
      </c>
      <c r="B10" s="4"/>
      <c r="C10" s="4"/>
      <c r="D10" s="17"/>
      <c r="E10" s="17"/>
    </row>
    <row r="11" spans="1:5" x14ac:dyDescent="0.2">
      <c r="A11" s="4"/>
      <c r="B11" s="4"/>
      <c r="C11" s="4"/>
      <c r="D11" s="17"/>
      <c r="E11" s="17"/>
    </row>
    <row r="12" spans="1:5" x14ac:dyDescent="0.2">
      <c r="A12" s="13" t="s">
        <v>64</v>
      </c>
      <c r="B12" s="4"/>
      <c r="C12" s="4"/>
      <c r="D12" s="17"/>
      <c r="E12" s="17"/>
    </row>
    <row r="13" spans="1:5" x14ac:dyDescent="0.2">
      <c r="A13" s="4"/>
      <c r="B13" s="4"/>
      <c r="C13" s="4"/>
      <c r="D13" s="17"/>
      <c r="E13" s="17"/>
    </row>
    <row r="14" spans="1:5" x14ac:dyDescent="0.2">
      <c r="A14" s="17" t="s">
        <v>59</v>
      </c>
      <c r="B14" s="4"/>
      <c r="C14" s="4"/>
      <c r="D14" s="17"/>
      <c r="E14" s="17"/>
    </row>
    <row r="15" spans="1:5" x14ac:dyDescent="0.2">
      <c r="A15" s="20" t="s">
        <v>63</v>
      </c>
      <c r="B15" s="4">
        <f>FINV(1-B4,B5,B6)</f>
        <v>0.22057151644633377</v>
      </c>
      <c r="C15" s="4"/>
      <c r="D15" s="17"/>
      <c r="E15" s="17"/>
    </row>
    <row r="16" spans="1:5" x14ac:dyDescent="0.2">
      <c r="A16" s="4" t="str">
        <f ca="1">"Formula in "&amp;ADDRESS(ROW(B15),COLUMN(B15),4)&amp;"   &gt;&gt;&gt;   "&amp;_xlfn.FORMULATEXT(B15)</f>
        <v>Formula in B15   &gt;&gt;&gt;   =FINV(1-B4,B5,B6)</v>
      </c>
      <c r="B16" s="4"/>
      <c r="C16" s="4"/>
      <c r="D16" s="17"/>
      <c r="E16" s="17"/>
    </row>
    <row r="17" spans="1:5" x14ac:dyDescent="0.2">
      <c r="A17" s="4"/>
      <c r="B17" s="4"/>
      <c r="C17" s="4"/>
      <c r="D17" s="17"/>
      <c r="E17" s="17"/>
    </row>
    <row r="18" spans="1:5" x14ac:dyDescent="0.2">
      <c r="A18" s="17" t="s">
        <v>55</v>
      </c>
      <c r="B18" s="17" t="s">
        <v>54</v>
      </c>
      <c r="C18" s="4"/>
      <c r="D18" s="17"/>
      <c r="E18" s="17"/>
    </row>
    <row r="19" spans="1:5" x14ac:dyDescent="0.2">
      <c r="A19" s="6" t="s">
        <v>62</v>
      </c>
      <c r="B19" s="35">
        <v>0.05</v>
      </c>
      <c r="C19" s="4"/>
      <c r="D19" s="17"/>
      <c r="E19" s="17"/>
    </row>
    <row r="20" spans="1:5" x14ac:dyDescent="0.2">
      <c r="A20" s="6" t="s">
        <v>61</v>
      </c>
      <c r="B20" s="35">
        <v>6</v>
      </c>
      <c r="C20" s="4"/>
      <c r="D20" s="17"/>
      <c r="E20" s="17"/>
    </row>
    <row r="21" spans="1:5" x14ac:dyDescent="0.2">
      <c r="A21" s="6" t="s">
        <v>60</v>
      </c>
      <c r="B21" s="35">
        <v>4</v>
      </c>
      <c r="C21" s="4"/>
      <c r="D21" s="17"/>
      <c r="E21" s="17"/>
    </row>
    <row r="22" spans="1:5" x14ac:dyDescent="0.2">
      <c r="A22" s="6"/>
      <c r="B22" s="6"/>
      <c r="C22" s="4"/>
      <c r="D22" s="17"/>
      <c r="E22" s="17"/>
    </row>
    <row r="23" spans="1:5" x14ac:dyDescent="0.2">
      <c r="A23" s="17" t="s">
        <v>59</v>
      </c>
      <c r="B23" s="17"/>
      <c r="C23" s="4"/>
      <c r="D23" s="17"/>
      <c r="E23" s="17"/>
    </row>
    <row r="24" spans="1:5" ht="25.5" x14ac:dyDescent="0.2">
      <c r="A24" s="20" t="s">
        <v>51</v>
      </c>
      <c r="B24" s="4">
        <f>FINV(B19,B20,B21)</f>
        <v>6.1631322826886326</v>
      </c>
      <c r="C24" s="4"/>
      <c r="D24" s="17"/>
      <c r="E24" s="17"/>
    </row>
    <row r="25" spans="1:5" x14ac:dyDescent="0.2">
      <c r="A25" s="4" t="str">
        <f ca="1">"Formula in "&amp;ADDRESS(ROW(B24),COLUMN(B24),4)&amp;"   &gt;&gt;&gt;   "&amp;_xlfn.FORMULATEXT(B24)</f>
        <v>Formula in B24   &gt;&gt;&gt;   =FINV(B19,B20,B21)</v>
      </c>
      <c r="B25" s="4"/>
      <c r="C25" s="4"/>
      <c r="D25" s="17"/>
      <c r="E25" s="17"/>
    </row>
    <row r="26" spans="1:5" x14ac:dyDescent="0.2">
      <c r="A26" s="4"/>
      <c r="B26" s="4"/>
      <c r="C26" s="4"/>
      <c r="D26" s="17"/>
      <c r="E26" s="17"/>
    </row>
    <row r="27" spans="1:5" x14ac:dyDescent="0.2">
      <c r="A27" s="13" t="s">
        <v>58</v>
      </c>
      <c r="B27" s="4"/>
      <c r="C27" s="4"/>
      <c r="D27" s="17"/>
      <c r="E27" s="17"/>
    </row>
    <row r="28" spans="1:5" x14ac:dyDescent="0.2">
      <c r="A28" s="4"/>
      <c r="B28" s="4"/>
      <c r="C28" s="4"/>
      <c r="D28" s="17"/>
      <c r="E28" s="17"/>
    </row>
    <row r="29" spans="1:5" x14ac:dyDescent="0.2">
      <c r="A29" s="17" t="s">
        <v>57</v>
      </c>
      <c r="B29" s="4"/>
      <c r="C29" s="4"/>
      <c r="D29" s="17"/>
      <c r="E29" s="17"/>
    </row>
    <row r="30" spans="1:5" x14ac:dyDescent="0.2">
      <c r="A30" s="20" t="s">
        <v>56</v>
      </c>
      <c r="B30" s="4">
        <f>_xlfn.F.INV(1-B19,B20,B21)</f>
        <v>6.1631322826886272</v>
      </c>
      <c r="C30" s="4"/>
      <c r="D30" s="17"/>
      <c r="E30" s="17"/>
    </row>
    <row r="31" spans="1:5" x14ac:dyDescent="0.2">
      <c r="A31" s="4" t="str">
        <f ca="1">"Formula in "&amp;ADDRESS(ROW(B30),COLUMN(B30),4)&amp;"   &gt;&gt;&gt;   "&amp;_xlfn.FORMULATEXT(B30)</f>
        <v>Formula in B30   &gt;&gt;&gt;   =F.INV(1-B19,B20,B21)</v>
      </c>
      <c r="B31" s="4"/>
      <c r="C31" s="4"/>
      <c r="D31" s="17"/>
      <c r="E31" s="17"/>
    </row>
    <row r="32" spans="1:5" x14ac:dyDescent="0.2">
      <c r="A32" s="4"/>
      <c r="B32" s="4"/>
      <c r="C32" s="4"/>
      <c r="D32" s="4"/>
      <c r="E32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129</v>
      </c>
      <c r="B1" s="32"/>
      <c r="C1" s="32"/>
      <c r="D1" s="32"/>
      <c r="E1" s="32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39"/>
      <c r="C2" s="40"/>
      <c r="D2" s="41"/>
      <c r="E2" s="4"/>
    </row>
    <row r="3" spans="1:5" ht="25.5" x14ac:dyDescent="0.2">
      <c r="A3" s="41" t="s">
        <v>55</v>
      </c>
      <c r="B3" s="39" t="s">
        <v>54</v>
      </c>
      <c r="C3" s="40" t="s">
        <v>53</v>
      </c>
      <c r="D3" s="41" t="s">
        <v>52</v>
      </c>
      <c r="E3" s="4"/>
    </row>
    <row r="4" spans="1:5" x14ac:dyDescent="0.2">
      <c r="A4" s="6" t="str">
        <f>F.INV!A45</f>
        <v>probability</v>
      </c>
      <c r="B4" s="35">
        <v>0.99</v>
      </c>
      <c r="C4" s="4">
        <f>IF(AND(ISNUMBER(B4),B4&gt;=0),0,"Data input error")</f>
        <v>0</v>
      </c>
      <c r="D4" s="4" t="str">
        <f ca="1">_xlfn.FORMULATEXT(C4)</f>
        <v>=IF(AND(ISNUMBER(B4),B4&gt;=0),0,"Data input error")</v>
      </c>
      <c r="E4" s="4"/>
    </row>
    <row r="5" spans="1:5" x14ac:dyDescent="0.2">
      <c r="A5" s="6" t="s">
        <v>38</v>
      </c>
      <c r="B5" s="35">
        <v>6</v>
      </c>
      <c r="C5" s="4">
        <f>IF(INT(B5)-B5=0,0,"Data input error")</f>
        <v>0</v>
      </c>
      <c r="D5" s="4" t="str">
        <f ca="1">_xlfn.FORMULATEXT(C5)</f>
        <v>=IF(INT(B5)-B5=0,0,"Data input error")</v>
      </c>
      <c r="E5" s="4"/>
    </row>
    <row r="6" spans="1:5" x14ac:dyDescent="0.2">
      <c r="A6" s="6" t="s">
        <v>37</v>
      </c>
      <c r="B6" s="35">
        <v>4</v>
      </c>
      <c r="C6" s="4">
        <f>IF(INT(B6)-B6=0,0,"Data input error")</f>
        <v>0</v>
      </c>
      <c r="D6" s="4" t="str">
        <f ca="1">_xlfn.FORMULATEXT(C6)</f>
        <v>=IF(INT(B6)-B6=0,0,"Data input error")</v>
      </c>
      <c r="E6" s="4"/>
    </row>
    <row r="7" spans="1:5" x14ac:dyDescent="0.2">
      <c r="A7" s="4"/>
      <c r="B7" s="4"/>
      <c r="C7" s="4"/>
      <c r="D7" s="4"/>
      <c r="E7" s="4"/>
    </row>
    <row r="8" spans="1:5" ht="25.5" x14ac:dyDescent="0.2">
      <c r="A8" s="20" t="s">
        <v>51</v>
      </c>
      <c r="B8" s="4">
        <f>_xlfn.F.INV(B4,B5,B6)</f>
        <v>15.206864861157523</v>
      </c>
      <c r="C8" s="4">
        <f>IF(SUM(C4:C6)=0,0,"Data input error")</f>
        <v>0</v>
      </c>
      <c r="D8" s="4" t="str">
        <f ca="1">_xlfn.FORMULATEXT(C8)</f>
        <v>=IF(SUM(C4:C6)=0,0,"Data input error")</v>
      </c>
      <c r="E8" s="4"/>
    </row>
    <row r="9" spans="1:5" x14ac:dyDescent="0.2">
      <c r="A9" s="4" t="str">
        <f ca="1">"Formula in "&amp;ADDRESS(ROW(B8),COLUMN(B8),4)&amp;"   &gt;&gt;&gt;   "&amp;_xlfn.FORMULATEXT(B8)</f>
        <v>Formula in B8   &gt;&gt;&gt;   =F.INV(B4,B5,B6)</v>
      </c>
      <c r="B9" s="4"/>
      <c r="C9" s="4"/>
      <c r="D9" s="4"/>
      <c r="E9" s="4"/>
    </row>
    <row r="10" spans="1:5" x14ac:dyDescent="0.2">
      <c r="A10" s="4"/>
      <c r="B10" s="4"/>
      <c r="C10" s="4"/>
      <c r="D10" s="4"/>
      <c r="E10" s="4"/>
    </row>
    <row r="11" spans="1:5" x14ac:dyDescent="0.2">
      <c r="A11" s="4" t="s">
        <v>50</v>
      </c>
      <c r="B11" s="4"/>
      <c r="C11" s="4"/>
      <c r="D11" s="4"/>
      <c r="E11" s="4"/>
    </row>
    <row r="12" spans="1:5" x14ac:dyDescent="0.2">
      <c r="A12" s="42" t="s">
        <v>49</v>
      </c>
      <c r="B12" s="41" t="s">
        <v>48</v>
      </c>
      <c r="C12" s="43" t="s">
        <v>47</v>
      </c>
      <c r="D12" s="41" t="s">
        <v>46</v>
      </c>
      <c r="E12" s="17"/>
    </row>
    <row r="13" spans="1:5" x14ac:dyDescent="0.2">
      <c r="A13" s="4" t="str">
        <f>A4</f>
        <v>probability</v>
      </c>
      <c r="B13" s="6" t="s">
        <v>43</v>
      </c>
      <c r="C13" s="4"/>
      <c r="D13" s="4"/>
      <c r="E13" s="4"/>
    </row>
    <row r="14" spans="1:5" x14ac:dyDescent="0.2">
      <c r="A14" s="4"/>
      <c r="B14" s="6" t="s">
        <v>45</v>
      </c>
      <c r="C14" s="4"/>
      <c r="D14" s="4"/>
      <c r="E14" s="4"/>
    </row>
    <row r="15" spans="1:5" x14ac:dyDescent="0.2">
      <c r="A15" s="4"/>
      <c r="B15" s="6" t="s">
        <v>44</v>
      </c>
      <c r="C15" s="4"/>
      <c r="D15" s="4"/>
      <c r="E15" s="4"/>
    </row>
    <row r="16" spans="1:5" x14ac:dyDescent="0.2">
      <c r="A16" s="4"/>
      <c r="B16" s="17" t="s">
        <v>40</v>
      </c>
      <c r="C16" s="17" t="b">
        <f>AND(B4&gt;=0,B4&lt;1)</f>
        <v>1</v>
      </c>
      <c r="D16" s="4" t="str">
        <f ca="1">_xlfn.FORMULATEXT(C16)</f>
        <v>=AND(B4&gt;=0,B4&lt;1)</v>
      </c>
      <c r="E16" s="4"/>
    </row>
    <row r="17" spans="1:5" x14ac:dyDescent="0.2">
      <c r="A17" s="4"/>
      <c r="B17" s="17"/>
      <c r="C17" s="17"/>
      <c r="D17" s="4"/>
      <c r="E17" s="4"/>
    </row>
    <row r="18" spans="1:5" x14ac:dyDescent="0.2">
      <c r="A18" s="4" t="str">
        <f>A5</f>
        <v>deg_freedom1</v>
      </c>
      <c r="B18" s="6" t="s">
        <v>43</v>
      </c>
      <c r="C18" s="4"/>
      <c r="D18" s="4"/>
      <c r="E18" s="4"/>
    </row>
    <row r="19" spans="1:5" x14ac:dyDescent="0.2">
      <c r="A19" s="4"/>
      <c r="B19" s="6" t="s">
        <v>42</v>
      </c>
      <c r="C19" s="4"/>
      <c r="D19" s="4"/>
      <c r="E19" s="4"/>
    </row>
    <row r="20" spans="1:5" x14ac:dyDescent="0.2">
      <c r="A20" s="4"/>
      <c r="B20" s="6" t="s">
        <v>41</v>
      </c>
      <c r="C20" s="4"/>
      <c r="D20" s="4"/>
      <c r="E20" s="4"/>
    </row>
    <row r="21" spans="1:5" x14ac:dyDescent="0.2">
      <c r="A21" s="4"/>
      <c r="B21" s="17" t="s">
        <v>40</v>
      </c>
      <c r="C21" s="17" t="b">
        <f>INT(B5)-B5=0</f>
        <v>1</v>
      </c>
      <c r="D21" s="4" t="str">
        <f ca="1">_xlfn.FORMULATEXT(C21)</f>
        <v>=INT(B5)-B5=0</v>
      </c>
      <c r="E21" s="4"/>
    </row>
    <row r="22" spans="1:5" x14ac:dyDescent="0.2">
      <c r="A22" s="4"/>
      <c r="B22" s="17"/>
      <c r="C22" s="17"/>
      <c r="D22" s="4"/>
      <c r="E22" s="4"/>
    </row>
    <row r="23" spans="1:5" x14ac:dyDescent="0.2">
      <c r="A23" s="4" t="str">
        <f>A6</f>
        <v>deg_freedom2</v>
      </c>
      <c r="B23" s="6" t="s">
        <v>43</v>
      </c>
      <c r="C23" s="17"/>
      <c r="D23" s="4"/>
      <c r="E23" s="4"/>
    </row>
    <row r="24" spans="1:5" x14ac:dyDescent="0.2">
      <c r="A24" s="4"/>
      <c r="B24" s="6" t="s">
        <v>42</v>
      </c>
      <c r="C24" s="17"/>
      <c r="D24" s="4"/>
      <c r="E24" s="4"/>
    </row>
    <row r="25" spans="1:5" x14ac:dyDescent="0.2">
      <c r="A25" s="4"/>
      <c r="B25" s="6" t="s">
        <v>41</v>
      </c>
      <c r="C25" s="17"/>
      <c r="D25" s="4"/>
      <c r="E25" s="4"/>
    </row>
    <row r="26" spans="1:5" x14ac:dyDescent="0.2">
      <c r="A26" s="4"/>
      <c r="B26" s="17" t="s">
        <v>40</v>
      </c>
      <c r="C26" s="17" t="b">
        <f>INT(B6)-B6=0</f>
        <v>1</v>
      </c>
      <c r="D26" s="4" t="str">
        <f ca="1">_xlfn.FORMULATEXT(C26)</f>
        <v>=INT(B6)-B6=0</v>
      </c>
      <c r="E26" s="4"/>
    </row>
    <row r="27" spans="1:5" x14ac:dyDescent="0.2">
      <c r="A27" s="4"/>
      <c r="B27" s="17"/>
      <c r="C27" s="17"/>
      <c r="D27" s="4"/>
      <c r="E27" s="4"/>
    </row>
    <row r="28" spans="1:5" x14ac:dyDescent="0.2">
      <c r="A28" s="4"/>
      <c r="B28" s="4"/>
      <c r="C28" s="4"/>
      <c r="D28" s="4"/>
      <c r="E28" s="4"/>
    </row>
  </sheetData>
  <conditionalFormatting sqref="C8 C4:C6">
    <cfRule type="cellIs" dxfId="1" priority="1" operator="equal">
      <formula>0</formula>
    </cfRule>
  </conditionalFormatting>
  <dataValidations count="2">
    <dataValidation type="custom" operator="greaterThanOrEqual" allowBlank="1" showInputMessage="1" showErrorMessage="1" errorTitle="Data input error" error="Input the probability._x000a__x000a_This must be greater than or equal to 0 _x000a_AND_x000a_Less than 1" promptTitle="Data input validation" prompt="Input the probability._x000a__x000a_This must be greater than or equal to 0 _x000a_AND_x000a_Less than 1_x000a_" sqref="B4" xr:uid="{00000000-0002-0000-0400-000000000000}">
      <formula1>AND(B4&gt;=0,B4&lt;1)</formula1>
    </dataValidation>
    <dataValidation type="whole" operator="greaterThanOrEqual" allowBlank="1" showInputMessage="1" showErrorMessage="1" errorTitle="Data input error" error="Input degrees of freedom._x000a__x000a_The number must be an integer (whole number) &gt; 0" promptTitle="Data input validation" prompt="Input degrees of freedom._x000a__x000a_The number must be an integer (whole number) &gt; 0" sqref="B5:B6" xr:uid="{00000000-0002-0000-0400-000001000000}">
      <formula1>1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P30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37" t="s">
        <v>130</v>
      </c>
      <c r="B1" s="32"/>
      <c r="C1" s="32"/>
      <c r="D1" s="32"/>
      <c r="E1" s="32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s="3" customFormat="1" ht="15" customHeight="1" x14ac:dyDescent="0.2">
      <c r="A2" s="5" t="str">
        <f ca="1">IF(1*LEFT(INFO("release"),2)&gt;=14,"","This function will not work in versions of Excel before 2010")</f>
        <v/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s="3" customForma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s="3" customFormat="1" ht="15.75" x14ac:dyDescent="0.25">
      <c r="A4" s="7" t="s">
        <v>116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3" customFormat="1" x14ac:dyDescent="0.2">
      <c r="A5" s="6" t="s">
        <v>117</v>
      </c>
      <c r="B5" s="30">
        <v>3</v>
      </c>
      <c r="C5" s="30">
        <v>4</v>
      </c>
      <c r="D5" s="30">
        <v>5</v>
      </c>
      <c r="E5" s="30">
        <v>6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s="3" customFormat="1" x14ac:dyDescent="0.2">
      <c r="A6" s="6" t="s">
        <v>118</v>
      </c>
      <c r="B6" s="44">
        <v>2</v>
      </c>
      <c r="C6" s="30">
        <v>3</v>
      </c>
      <c r="D6" s="30">
        <v>4</v>
      </c>
      <c r="E6" s="30">
        <v>5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s="3" customFormat="1" x14ac:dyDescent="0.2">
      <c r="A7" s="6" t="s">
        <v>119</v>
      </c>
      <c r="B7" s="17" t="s">
        <v>120</v>
      </c>
      <c r="C7" s="17" t="s">
        <v>121</v>
      </c>
      <c r="D7" s="17" t="s">
        <v>122</v>
      </c>
      <c r="E7" s="17" t="s">
        <v>123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3" customFormat="1" x14ac:dyDescent="0.2">
      <c r="A8" s="45">
        <v>0</v>
      </c>
      <c r="B8" s="46">
        <f t="shared" ref="B8:E27" si="0">_xlfn.F.INV($A8,B$5,B$6)</f>
        <v>0</v>
      </c>
      <c r="C8" s="46">
        <f t="shared" si="0"/>
        <v>0</v>
      </c>
      <c r="D8" s="46">
        <f t="shared" si="0"/>
        <v>0</v>
      </c>
      <c r="E8" s="46">
        <f t="shared" si="0"/>
        <v>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s="3" customFormat="1" x14ac:dyDescent="0.2">
      <c r="A9" s="45">
        <f t="shared" ref="A9:A27" si="1">A8+0.05</f>
        <v>0.05</v>
      </c>
      <c r="B9" s="6">
        <f t="shared" si="0"/>
        <v>0.10468908158592967</v>
      </c>
      <c r="C9" s="6">
        <f t="shared" si="0"/>
        <v>0.15171324956385429</v>
      </c>
      <c r="D9" s="6">
        <f t="shared" si="0"/>
        <v>0.19259778261363281</v>
      </c>
      <c r="E9" s="6">
        <f t="shared" si="0"/>
        <v>0.22792676377375792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s="3" customFormat="1" x14ac:dyDescent="0.2">
      <c r="A10" s="45">
        <f t="shared" si="1"/>
        <v>0.1</v>
      </c>
      <c r="B10" s="6">
        <f t="shared" si="0"/>
        <v>0.18307027430256981</v>
      </c>
      <c r="C10" s="6">
        <f t="shared" si="0"/>
        <v>0.2386144837285728</v>
      </c>
      <c r="D10" s="6">
        <f t="shared" si="0"/>
        <v>0.28407507145905397</v>
      </c>
      <c r="E10" s="6">
        <f t="shared" si="0"/>
        <v>0.32180088356083142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s="3" customFormat="1" x14ac:dyDescent="0.2">
      <c r="A11" s="45">
        <f t="shared" si="1"/>
        <v>0.15000000000000002</v>
      </c>
      <c r="B11" s="6">
        <f t="shared" si="0"/>
        <v>0.26224054653231332</v>
      </c>
      <c r="C11" s="6">
        <f t="shared" si="0"/>
        <v>0.32014391114340274</v>
      </c>
      <c r="D11" s="6">
        <f t="shared" si="0"/>
        <v>0.36617925974546239</v>
      </c>
      <c r="E11" s="6">
        <f t="shared" si="0"/>
        <v>0.40355493246099711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s="3" customFormat="1" x14ac:dyDescent="0.2">
      <c r="A12" s="45">
        <f t="shared" si="1"/>
        <v>0.2</v>
      </c>
      <c r="B12" s="6">
        <f t="shared" si="0"/>
        <v>0.3464971519887875</v>
      </c>
      <c r="C12" s="6">
        <f t="shared" si="0"/>
        <v>0.40245649363950436</v>
      </c>
      <c r="D12" s="6">
        <f t="shared" si="0"/>
        <v>0.44648805392673968</v>
      </c>
      <c r="E12" s="6">
        <f t="shared" si="0"/>
        <v>0.48180951694963708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s="3" customFormat="1" x14ac:dyDescent="0.2">
      <c r="A13" s="45">
        <f t="shared" si="1"/>
        <v>0.25</v>
      </c>
      <c r="B13" s="6">
        <f t="shared" si="0"/>
        <v>0.43864205811833523</v>
      </c>
      <c r="C13" s="6">
        <f t="shared" si="0"/>
        <v>0.48859915278848193</v>
      </c>
      <c r="D13" s="6">
        <f t="shared" si="0"/>
        <v>0.52835053824180456</v>
      </c>
      <c r="E13" s="6">
        <f t="shared" si="0"/>
        <v>0.560157409634503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s="3" customFormat="1" x14ac:dyDescent="0.2">
      <c r="A14" s="45">
        <f t="shared" si="1"/>
        <v>0.3</v>
      </c>
      <c r="B14" s="6">
        <f t="shared" si="0"/>
        <v>0.54137022687206393</v>
      </c>
      <c r="C14" s="6">
        <f t="shared" si="0"/>
        <v>0.58089043022406006</v>
      </c>
      <c r="D14" s="6">
        <f t="shared" si="0"/>
        <v>0.61401187455666817</v>
      </c>
      <c r="E14" s="6">
        <f t="shared" si="0"/>
        <v>0.64083586839188167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s="3" customFormat="1" x14ac:dyDescent="0.2">
      <c r="A15" s="45">
        <f t="shared" si="1"/>
        <v>0.35</v>
      </c>
      <c r="B15" s="6">
        <f t="shared" si="0"/>
        <v>0.65777751172794341</v>
      </c>
      <c r="C15" s="6">
        <f t="shared" si="0"/>
        <v>0.68159643177901952</v>
      </c>
      <c r="D15" s="6">
        <f t="shared" si="0"/>
        <v>0.70543599228679421</v>
      </c>
      <c r="E15" s="6">
        <f t="shared" si="0"/>
        <v>0.72566027880600459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s="3" customFormat="1" x14ac:dyDescent="0.2">
      <c r="A16" s="45">
        <f t="shared" si="1"/>
        <v>0.39999999999999997</v>
      </c>
      <c r="B16" s="6">
        <f t="shared" si="0"/>
        <v>0.7917508279446126</v>
      </c>
      <c r="C16" s="6">
        <f t="shared" si="0"/>
        <v>0.79328077280533404</v>
      </c>
      <c r="D16" s="6">
        <f t="shared" si="0"/>
        <v>0.80467003967414796</v>
      </c>
      <c r="E16" s="6">
        <f t="shared" si="0"/>
        <v>0.81640816140121053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s="3" customFormat="1" x14ac:dyDescent="0.2">
      <c r="A17" s="45">
        <f t="shared" si="1"/>
        <v>0.44999999999999996</v>
      </c>
      <c r="B17" s="6">
        <f t="shared" si="0"/>
        <v>0.9484383621754886</v>
      </c>
      <c r="C17" s="6">
        <f t="shared" si="0"/>
        <v>0.9191090150857727</v>
      </c>
      <c r="D17" s="6">
        <f t="shared" si="0"/>
        <v>0.91410284970905986</v>
      </c>
      <c r="E17" s="6">
        <f t="shared" si="0"/>
        <v>0.91506012563064831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s="3" customFormat="1" x14ac:dyDescent="0.2">
      <c r="A18" s="45">
        <f t="shared" si="1"/>
        <v>0.49999999999999994</v>
      </c>
      <c r="B18" s="6">
        <f t="shared" si="0"/>
        <v>1.1349429226128762</v>
      </c>
      <c r="C18" s="6">
        <f t="shared" si="0"/>
        <v>1.0632256981712942</v>
      </c>
      <c r="D18" s="6">
        <f t="shared" si="0"/>
        <v>1.036739672770481</v>
      </c>
      <c r="E18" s="6">
        <f t="shared" si="0"/>
        <v>1.0240273715914892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s="3" customFormat="1" x14ac:dyDescent="0.2">
      <c r="A19" s="45">
        <f t="shared" si="1"/>
        <v>0.54999999999999993</v>
      </c>
      <c r="B19" s="6">
        <f t="shared" si="0"/>
        <v>1.3614471142547302</v>
      </c>
      <c r="C19" s="6">
        <f t="shared" si="0"/>
        <v>1.2313154083962279</v>
      </c>
      <c r="D19" s="6">
        <f t="shared" si="0"/>
        <v>1.1765788567827555</v>
      </c>
      <c r="E19" s="6">
        <f t="shared" si="0"/>
        <v>1.1464414866909607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s="3" customFormat="1" x14ac:dyDescent="0.2">
      <c r="A20" s="45">
        <f t="shared" si="1"/>
        <v>0.6</v>
      </c>
      <c r="B20" s="6">
        <f t="shared" si="0"/>
        <v>1.6431648542490229</v>
      </c>
      <c r="C20" s="6">
        <f t="shared" si="0"/>
        <v>1.4315257817130282</v>
      </c>
      <c r="D20" s="6">
        <f t="shared" si="0"/>
        <v>1.3392053735829532</v>
      </c>
      <c r="E20" s="6">
        <f t="shared" si="0"/>
        <v>1.2865938389787872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s="3" customFormat="1" x14ac:dyDescent="0.2">
      <c r="A21" s="45">
        <f t="shared" si="1"/>
        <v>0.65</v>
      </c>
      <c r="B21" s="6">
        <f t="shared" si="0"/>
        <v>2.0039545236287379</v>
      </c>
      <c r="C21" s="6">
        <f t="shared" si="0"/>
        <v>1.6761045356607982</v>
      </c>
      <c r="D21" s="6">
        <f t="shared" si="0"/>
        <v>1.5328143834271535</v>
      </c>
      <c r="E21" s="6">
        <f t="shared" si="0"/>
        <v>1.4506767065540318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s="3" customFormat="1" x14ac:dyDescent="0.2">
      <c r="A22" s="45">
        <f t="shared" si="1"/>
        <v>0.70000000000000007</v>
      </c>
      <c r="B22" s="6">
        <f t="shared" si="0"/>
        <v>2.4835376699743068</v>
      </c>
      <c r="C22" s="6">
        <f t="shared" si="0"/>
        <v>1.9845337874690934</v>
      </c>
      <c r="D22" s="6">
        <f t="shared" si="0"/>
        <v>1.7701248545600339</v>
      </c>
      <c r="E22" s="6">
        <f t="shared" si="0"/>
        <v>1.6481462417285782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s="3" customFormat="1" x14ac:dyDescent="0.2">
      <c r="A23" s="45">
        <f t="shared" si="1"/>
        <v>0.75000000000000011</v>
      </c>
      <c r="B23" s="6">
        <f t="shared" si="0"/>
        <v>3.1533745288163191</v>
      </c>
      <c r="C23" s="6">
        <f t="shared" si="0"/>
        <v>2.3901088016619081</v>
      </c>
      <c r="D23" s="6">
        <f t="shared" si="0"/>
        <v>2.072299625686473</v>
      </c>
      <c r="E23" s="6">
        <f t="shared" si="0"/>
        <v>1.894471582780906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s="3" customFormat="1" x14ac:dyDescent="0.2">
      <c r="A24" s="45">
        <f t="shared" si="1"/>
        <v>0.80000000000000016</v>
      </c>
      <c r="B24" s="6">
        <f t="shared" si="0"/>
        <v>4.1563483136866655</v>
      </c>
      <c r="C24" s="6">
        <f t="shared" si="0"/>
        <v>2.9555160634246787</v>
      </c>
      <c r="D24" s="6">
        <f t="shared" si="0"/>
        <v>2.4779765253118318</v>
      </c>
      <c r="E24" s="6">
        <f t="shared" si="0"/>
        <v>2.217362272853848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s="3" customFormat="1" x14ac:dyDescent="0.2">
      <c r="A25" s="45">
        <f t="shared" si="1"/>
        <v>0.8500000000000002</v>
      </c>
      <c r="B25" s="6">
        <f t="shared" si="0"/>
        <v>5.825814089583969</v>
      </c>
      <c r="C25" s="6">
        <f t="shared" si="0"/>
        <v>3.8165764369552653</v>
      </c>
      <c r="D25" s="6">
        <f t="shared" si="0"/>
        <v>3.0678013421104779</v>
      </c>
      <c r="E25" s="6">
        <f t="shared" si="0"/>
        <v>2.6733483791687127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s="3" customFormat="1" x14ac:dyDescent="0.2">
      <c r="A26" s="45">
        <f t="shared" si="1"/>
        <v>0.90000000000000024</v>
      </c>
      <c r="B26" s="6">
        <f t="shared" si="0"/>
        <v>9.1617901681797598</v>
      </c>
      <c r="C26" s="6">
        <f t="shared" si="0"/>
        <v>5.3426444784814793</v>
      </c>
      <c r="D26" s="6">
        <f t="shared" si="0"/>
        <v>4.050579068987477</v>
      </c>
      <c r="E26" s="6">
        <f t="shared" si="0"/>
        <v>3.4045065849849734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s="3" customFormat="1" x14ac:dyDescent="0.2">
      <c r="A27" s="45">
        <f t="shared" si="1"/>
        <v>0.95000000000000029</v>
      </c>
      <c r="B27" s="6">
        <f t="shared" si="0"/>
        <v>19.164292127511402</v>
      </c>
      <c r="C27" s="6">
        <f t="shared" si="0"/>
        <v>9.1171822532464617</v>
      </c>
      <c r="D27" s="6">
        <f t="shared" si="0"/>
        <v>6.2560565021609058</v>
      </c>
      <c r="E27" s="6">
        <f t="shared" si="0"/>
        <v>4.9502880686943342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s="3" customFormat="1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s="3" customFormat="1" x14ac:dyDescent="0.2">
      <c r="A29" s="6" t="str">
        <f ca="1">"The formula in the key cell "&amp;ADDRESS(ROW(B8),COLUMN(B8),4)&amp;" is: &gt;&gt;&gt;   "&amp;_xlfn.FORMULATEXT(B8)</f>
        <v>The formula in the key cell B8 is: &gt;&gt;&gt;   =F.INV($A8,B$5,B$6)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s="3" customFormat="1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F0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131</v>
      </c>
      <c r="B1" s="32"/>
      <c r="C1" s="32"/>
      <c r="D1" s="32"/>
      <c r="E1" s="32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</row>
    <row r="3" spans="1:5" x14ac:dyDescent="0.2">
      <c r="A3" s="6" t="s">
        <v>39</v>
      </c>
      <c r="B3" s="4"/>
      <c r="C3" s="4"/>
      <c r="D3" s="4"/>
      <c r="E3" s="4"/>
    </row>
    <row r="4" spans="1:5" x14ac:dyDescent="0.2">
      <c r="A4" s="6"/>
      <c r="B4" s="4"/>
      <c r="C4" s="4"/>
      <c r="D4" s="4"/>
      <c r="E4" s="4"/>
    </row>
    <row r="5" spans="1:5" x14ac:dyDescent="0.2">
      <c r="A5" s="6" t="s">
        <v>38</v>
      </c>
      <c r="B5" s="35">
        <v>6</v>
      </c>
      <c r="C5" s="4">
        <f>IF(INT(B5)-B5=0,0,"Data input error")</f>
        <v>0</v>
      </c>
      <c r="D5" s="4" t="str">
        <f ca="1">_xlfn.FORMULATEXT(C5)</f>
        <v>=IF(INT(B5)-B5=0,0,"Data input error")</v>
      </c>
      <c r="E5" s="4"/>
    </row>
    <row r="6" spans="1:5" x14ac:dyDescent="0.2">
      <c r="A6" s="6" t="s">
        <v>37</v>
      </c>
      <c r="B6" s="35">
        <v>4</v>
      </c>
      <c r="C6" s="4">
        <f>IF(INT(B6)-B6=0,0,"Data input error")</f>
        <v>0</v>
      </c>
      <c r="D6" s="4" t="str">
        <f ca="1">_xlfn.FORMULATEXT(C6)</f>
        <v>=IF(INT(B6)-B6=0,0,"Data input error")</v>
      </c>
      <c r="E6" s="4"/>
    </row>
    <row r="7" spans="1:5" x14ac:dyDescent="0.2">
      <c r="A7" s="6"/>
      <c r="B7" s="4"/>
      <c r="C7" s="4"/>
      <c r="D7" s="4"/>
      <c r="E7" s="4"/>
    </row>
    <row r="8" spans="1:5" x14ac:dyDescent="0.2">
      <c r="A8" s="6" t="s">
        <v>36</v>
      </c>
      <c r="B8" s="4" t="s">
        <v>35</v>
      </c>
      <c r="C8" s="4" t="s">
        <v>34</v>
      </c>
      <c r="D8" s="4"/>
      <c r="E8" s="4"/>
    </row>
    <row r="9" spans="1:5" x14ac:dyDescent="0.2">
      <c r="A9" s="6">
        <v>0.01</v>
      </c>
      <c r="B9" s="47">
        <f t="shared" ref="B9:B29" si="0">_xlfn.F.INV($A9,$B$5,$B$6)</f>
        <v>0.10930991412457855</v>
      </c>
      <c r="C9" s="4" t="str">
        <f t="shared" ref="C9:C29" ca="1" si="1">_xlfn.FORMULATEXT(B9)</f>
        <v>=F.INV($A9,$B$5,$B$6)</v>
      </c>
      <c r="D9" s="4"/>
      <c r="E9" s="4"/>
    </row>
    <row r="10" spans="1:5" x14ac:dyDescent="0.2">
      <c r="A10" s="6">
        <v>0.05</v>
      </c>
      <c r="B10" s="47">
        <f t="shared" si="0"/>
        <v>0.22057151644633372</v>
      </c>
      <c r="C10" s="4" t="str">
        <f t="shared" ca="1" si="1"/>
        <v>=F.INV($A10,$B$5,$B$6)</v>
      </c>
      <c r="D10" s="4"/>
      <c r="E10" s="4"/>
    </row>
    <row r="11" spans="1:5" x14ac:dyDescent="0.2">
      <c r="A11" s="6">
        <v>0.1</v>
      </c>
      <c r="B11" s="47">
        <f t="shared" si="0"/>
        <v>0.31438998832176845</v>
      </c>
      <c r="C11" s="4" t="str">
        <f t="shared" ca="1" si="1"/>
        <v>=F.INV($A11,$B$5,$B$6)</v>
      </c>
      <c r="D11" s="4"/>
      <c r="E11" s="4"/>
    </row>
    <row r="12" spans="1:5" x14ac:dyDescent="0.2">
      <c r="A12" s="6">
        <v>0.15</v>
      </c>
      <c r="B12" s="47">
        <f t="shared" si="0"/>
        <v>0.39739150565118592</v>
      </c>
      <c r="C12" s="4" t="str">
        <f t="shared" ca="1" si="1"/>
        <v>=F.INV($A12,$B$5,$B$6)</v>
      </c>
      <c r="D12" s="4"/>
      <c r="E12" s="4"/>
    </row>
    <row r="13" spans="1:5" x14ac:dyDescent="0.2">
      <c r="A13" s="6">
        <v>0.2</v>
      </c>
      <c r="B13" s="47">
        <f t="shared" si="0"/>
        <v>0.47791668868677395</v>
      </c>
      <c r="C13" s="4" t="str">
        <f t="shared" ca="1" si="1"/>
        <v>=F.INV($A13,$B$5,$B$6)</v>
      </c>
      <c r="D13" s="4"/>
      <c r="E13" s="4"/>
    </row>
    <row r="14" spans="1:5" x14ac:dyDescent="0.2">
      <c r="A14" s="6">
        <v>0.25</v>
      </c>
      <c r="B14" s="47">
        <f t="shared" si="0"/>
        <v>0.55954869735653323</v>
      </c>
      <c r="C14" s="4" t="str">
        <f t="shared" ca="1" si="1"/>
        <v>=F.INV($A14,$B$5,$B$6)</v>
      </c>
      <c r="D14" s="4"/>
      <c r="E14" s="4"/>
    </row>
    <row r="15" spans="1:5" x14ac:dyDescent="0.2">
      <c r="A15" s="6">
        <v>0.3</v>
      </c>
      <c r="B15" s="47">
        <f t="shared" si="0"/>
        <v>0.64462450493881029</v>
      </c>
      <c r="C15" s="4" t="str">
        <f t="shared" ca="1" si="1"/>
        <v>=F.INV($A15,$B$5,$B$6)</v>
      </c>
      <c r="D15" s="4"/>
      <c r="E15" s="4"/>
    </row>
    <row r="16" spans="1:5" x14ac:dyDescent="0.2">
      <c r="A16" s="6">
        <v>0.35</v>
      </c>
      <c r="B16" s="47">
        <f t="shared" si="0"/>
        <v>0.7351411181233688</v>
      </c>
      <c r="C16" s="4" t="str">
        <f t="shared" ca="1" si="1"/>
        <v>=F.INV($A16,$B$5,$B$6)</v>
      </c>
      <c r="D16" s="4"/>
      <c r="E16" s="4"/>
    </row>
    <row r="17" spans="1:5" x14ac:dyDescent="0.2">
      <c r="A17" s="6">
        <v>0.4</v>
      </c>
      <c r="B17" s="47">
        <f t="shared" si="0"/>
        <v>0.83314584973694694</v>
      </c>
      <c r="C17" s="4" t="str">
        <f t="shared" ca="1" si="1"/>
        <v>=F.INV($A17,$B$5,$B$6)</v>
      </c>
      <c r="D17" s="4"/>
      <c r="E17" s="4"/>
    </row>
    <row r="18" spans="1:5" x14ac:dyDescent="0.2">
      <c r="A18" s="6">
        <v>0.45</v>
      </c>
      <c r="B18" s="47">
        <f t="shared" si="0"/>
        <v>0.94100298914173819</v>
      </c>
      <c r="C18" s="4" t="str">
        <f t="shared" ca="1" si="1"/>
        <v>=F.INV($A18,$B$5,$B$6)</v>
      </c>
      <c r="D18" s="4"/>
      <c r="E18" s="4"/>
    </row>
    <row r="19" spans="1:5" x14ac:dyDescent="0.2">
      <c r="A19" s="6">
        <v>0.5</v>
      </c>
      <c r="B19" s="47">
        <f t="shared" si="0"/>
        <v>1.0616688782738317</v>
      </c>
      <c r="C19" s="4" t="str">
        <f t="shared" ca="1" si="1"/>
        <v>=F.INV($A19,$B$5,$B$6)</v>
      </c>
      <c r="D19" s="4"/>
      <c r="E19" s="4"/>
    </row>
    <row r="20" spans="1:5" x14ac:dyDescent="0.2">
      <c r="A20" s="6">
        <v>0.55000000000000004</v>
      </c>
      <c r="B20" s="47">
        <f t="shared" si="0"/>
        <v>1.1990632698899919</v>
      </c>
      <c r="C20" s="4" t="str">
        <f t="shared" ca="1" si="1"/>
        <v>=F.INV($A20,$B$5,$B$6)</v>
      </c>
      <c r="D20" s="4"/>
      <c r="E20" s="4"/>
    </row>
    <row r="21" spans="1:5" x14ac:dyDescent="0.2">
      <c r="A21" s="6">
        <v>0.6</v>
      </c>
      <c r="B21" s="47">
        <f t="shared" si="0"/>
        <v>1.3586507937198491</v>
      </c>
      <c r="C21" s="4" t="str">
        <f t="shared" ca="1" si="1"/>
        <v>=F.INV($A21,$B$5,$B$6)</v>
      </c>
      <c r="D21" s="4"/>
      <c r="E21" s="4"/>
    </row>
    <row r="22" spans="1:5" x14ac:dyDescent="0.2">
      <c r="A22" s="6">
        <v>0.65</v>
      </c>
      <c r="B22" s="47">
        <f t="shared" si="0"/>
        <v>1.54844136678155</v>
      </c>
      <c r="C22" s="4" t="str">
        <f t="shared" ca="1" si="1"/>
        <v>=F.INV($A22,$B$5,$B$6)</v>
      </c>
      <c r="D22" s="4"/>
      <c r="E22" s="4"/>
    </row>
    <row r="23" spans="1:5" x14ac:dyDescent="0.2">
      <c r="A23" s="6">
        <v>0.7</v>
      </c>
      <c r="B23" s="47">
        <f t="shared" si="0"/>
        <v>1.7808589164781878</v>
      </c>
      <c r="C23" s="4" t="str">
        <f t="shared" ca="1" si="1"/>
        <v>=F.INV($A23,$B$5,$B$6)</v>
      </c>
      <c r="D23" s="4"/>
      <c r="E23" s="4"/>
    </row>
    <row r="24" spans="1:5" x14ac:dyDescent="0.2">
      <c r="A24" s="6">
        <v>0.75</v>
      </c>
      <c r="B24" s="47">
        <f t="shared" si="0"/>
        <v>2.0765682540568622</v>
      </c>
      <c r="C24" s="4" t="str">
        <f t="shared" ca="1" si="1"/>
        <v>=F.INV($A24,$B$5,$B$6)</v>
      </c>
      <c r="D24" s="4"/>
      <c r="E24" s="4"/>
    </row>
    <row r="25" spans="1:5" x14ac:dyDescent="0.2">
      <c r="A25" s="6">
        <v>0.8</v>
      </c>
      <c r="B25" s="47">
        <f t="shared" si="0"/>
        <v>2.4732903969665214</v>
      </c>
      <c r="C25" s="4" t="str">
        <f t="shared" ca="1" si="1"/>
        <v>=F.INV($A25,$B$5,$B$6)</v>
      </c>
      <c r="D25" s="4"/>
      <c r="E25" s="4"/>
    </row>
    <row r="26" spans="1:5" x14ac:dyDescent="0.2">
      <c r="A26" s="6">
        <v>0.85</v>
      </c>
      <c r="B26" s="47">
        <f t="shared" si="0"/>
        <v>3.0497479075819314</v>
      </c>
      <c r="C26" s="4" t="str">
        <f t="shared" ca="1" si="1"/>
        <v>=F.INV($A26,$B$5,$B$6)</v>
      </c>
      <c r="D26" s="4"/>
      <c r="E26" s="4"/>
    </row>
    <row r="27" spans="1:5" x14ac:dyDescent="0.2">
      <c r="A27" s="6">
        <v>0.9</v>
      </c>
      <c r="B27" s="47">
        <f t="shared" si="0"/>
        <v>4.0097493126739456</v>
      </c>
      <c r="C27" s="4" t="str">
        <f t="shared" ca="1" si="1"/>
        <v>=F.INV($A27,$B$5,$B$6)</v>
      </c>
      <c r="D27" s="4"/>
      <c r="E27" s="4"/>
    </row>
    <row r="28" spans="1:5" x14ac:dyDescent="0.2">
      <c r="A28" s="6">
        <v>0.95</v>
      </c>
      <c r="B28" s="47">
        <f t="shared" si="0"/>
        <v>6.1631322826886272</v>
      </c>
      <c r="C28" s="4" t="str">
        <f t="shared" ca="1" si="1"/>
        <v>=F.INV($A28,$B$5,$B$6)</v>
      </c>
      <c r="D28" s="4"/>
      <c r="E28" s="4"/>
    </row>
    <row r="29" spans="1:5" x14ac:dyDescent="0.2">
      <c r="A29" s="6">
        <v>0.99</v>
      </c>
      <c r="B29" s="47">
        <f t="shared" si="0"/>
        <v>15.206864861157523</v>
      </c>
      <c r="C29" s="4" t="str">
        <f t="shared" ca="1" si="1"/>
        <v>=F.INV($A29,$B$5,$B$6)</v>
      </c>
      <c r="D29" s="4"/>
      <c r="E29" s="4"/>
    </row>
    <row r="30" spans="1:5" x14ac:dyDescent="0.2">
      <c r="A30" s="6"/>
      <c r="B30" s="4"/>
      <c r="C30" s="4"/>
      <c r="D30" s="4"/>
      <c r="E30" s="4"/>
    </row>
  </sheetData>
  <conditionalFormatting sqref="C5:C6">
    <cfRule type="cellIs" dxfId="0" priority="1" operator="equal">
      <formula>0</formula>
    </cfRule>
  </conditionalFormatting>
  <dataValidations count="1">
    <dataValidation type="whole" operator="greaterThanOrEqual" allowBlank="1" showInputMessage="1" showErrorMessage="1" errorTitle="Data input error" error="Input degrees of freedom._x000a__x000a_The number must be an integer (whole number) &gt; 0" promptTitle="Data input validation" prompt="Input degrees of freedom._x000a__x000a_The number must be an integer (whole number) &gt; 0" sqref="B5:B6" xr:uid="{00000000-0002-0000-0600-000000000000}">
      <formula1>1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F0"/>
  </sheetPr>
  <dimension ref="A1:P38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37" t="s">
        <v>132</v>
      </c>
      <c r="B1" s="32"/>
      <c r="C1" s="32"/>
      <c r="D1" s="32"/>
      <c r="E1" s="32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x14ac:dyDescent="0.2">
      <c r="A3" s="6" t="s">
        <v>33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x14ac:dyDescent="0.2">
      <c r="A4" s="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x14ac:dyDescent="0.2">
      <c r="A5" s="6" t="s">
        <v>32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2">
      <c r="A6" s="6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x14ac:dyDescent="0.2">
      <c r="A7" s="6" t="s">
        <v>31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">
      <c r="A8" s="6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x14ac:dyDescent="0.2">
      <c r="A9" s="6" t="s">
        <v>30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x14ac:dyDescent="0.2">
      <c r="A11" s="17" t="s">
        <v>124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x14ac:dyDescent="0.2">
      <c r="A13" s="6" t="s">
        <v>125</v>
      </c>
      <c r="B13" s="6"/>
      <c r="C13" s="6"/>
      <c r="D13" s="30">
        <v>0.05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6" t="str">
        <f ca="1">"'Anchor' cell formula in top left of table (cell "&amp;ADDRESS(ROW(B18),COLUMN(B18),4)&amp;")"&amp;" is "&amp;_xlfn.FORMULATEXT(B18)</f>
        <v>'Anchor' cell formula in top left of table (cell B18) is =1/F.INV($D$13,$A18,B$17)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x14ac:dyDescent="0.2">
      <c r="A17" s="6"/>
      <c r="B17" s="30">
        <v>1</v>
      </c>
      <c r="C17" s="30">
        <v>2</v>
      </c>
      <c r="D17" s="30">
        <v>3</v>
      </c>
      <c r="E17" s="30">
        <v>4</v>
      </c>
      <c r="F17" s="30">
        <v>5</v>
      </c>
      <c r="G17" s="30">
        <v>6</v>
      </c>
      <c r="H17" s="30">
        <v>7</v>
      </c>
      <c r="I17" s="30">
        <v>8</v>
      </c>
      <c r="J17" s="30">
        <v>9</v>
      </c>
      <c r="K17" s="30">
        <v>10</v>
      </c>
      <c r="L17" s="30">
        <v>11</v>
      </c>
      <c r="M17" s="30">
        <v>12</v>
      </c>
      <c r="N17" s="30">
        <v>13</v>
      </c>
      <c r="O17" s="30">
        <v>14</v>
      </c>
      <c r="P17" s="30">
        <v>15</v>
      </c>
    </row>
    <row r="18" spans="1:16" x14ac:dyDescent="0.2">
      <c r="A18" s="30">
        <v>1</v>
      </c>
      <c r="B18" s="48">
        <f t="shared" ref="B18:P27" si="0">1/_xlfn.F.INV($D$13,$A18,B$17)</f>
        <v>161.44763879758855</v>
      </c>
      <c r="C18" s="49">
        <f t="shared" si="0"/>
        <v>199.49999999999997</v>
      </c>
      <c r="D18" s="49">
        <f t="shared" si="0"/>
        <v>215.70734536960904</v>
      </c>
      <c r="E18" s="49">
        <f t="shared" si="0"/>
        <v>224.58324062625081</v>
      </c>
      <c r="F18" s="49">
        <f t="shared" si="0"/>
        <v>230.16187811010676</v>
      </c>
      <c r="G18" s="49">
        <f t="shared" si="0"/>
        <v>233.98600035626615</v>
      </c>
      <c r="H18" s="49">
        <f t="shared" si="0"/>
        <v>236.76840027699524</v>
      </c>
      <c r="I18" s="49">
        <f t="shared" si="0"/>
        <v>238.88269480252418</v>
      </c>
      <c r="J18" s="49">
        <f t="shared" si="0"/>
        <v>240.54325471326317</v>
      </c>
      <c r="K18" s="49">
        <f t="shared" si="0"/>
        <v>241.88174725083334</v>
      </c>
      <c r="L18" s="49">
        <f t="shared" si="0"/>
        <v>242.98345819670291</v>
      </c>
      <c r="M18" s="49">
        <f t="shared" si="0"/>
        <v>243.90603848907426</v>
      </c>
      <c r="N18" s="49">
        <f t="shared" si="0"/>
        <v>244.68984729720302</v>
      </c>
      <c r="O18" s="49">
        <f t="shared" si="0"/>
        <v>245.36397721822945</v>
      </c>
      <c r="P18" s="49">
        <f t="shared" si="0"/>
        <v>245.94992620524988</v>
      </c>
    </row>
    <row r="19" spans="1:16" x14ac:dyDescent="0.2">
      <c r="A19" s="30">
        <v>2</v>
      </c>
      <c r="B19" s="49">
        <f t="shared" si="0"/>
        <v>18.512820512820507</v>
      </c>
      <c r="C19" s="49">
        <f t="shared" si="0"/>
        <v>18.999999999999996</v>
      </c>
      <c r="D19" s="49">
        <f t="shared" si="0"/>
        <v>19.164292127511288</v>
      </c>
      <c r="E19" s="49">
        <f t="shared" si="0"/>
        <v>19.246794344808968</v>
      </c>
      <c r="F19" s="49">
        <f t="shared" si="0"/>
        <v>19.296409652017257</v>
      </c>
      <c r="G19" s="49">
        <f t="shared" si="0"/>
        <v>19.329534015154028</v>
      </c>
      <c r="H19" s="49">
        <f t="shared" si="0"/>
        <v>19.353217536092941</v>
      </c>
      <c r="I19" s="49">
        <f t="shared" si="0"/>
        <v>19.370992898066465</v>
      </c>
      <c r="J19" s="49">
        <f t="shared" si="0"/>
        <v>19.384825718171481</v>
      </c>
      <c r="K19" s="49">
        <f t="shared" si="0"/>
        <v>19.395896723571752</v>
      </c>
      <c r="L19" s="49">
        <f t="shared" si="0"/>
        <v>19.404957958951051</v>
      </c>
      <c r="M19" s="49">
        <f t="shared" si="0"/>
        <v>19.412511147223483</v>
      </c>
      <c r="N19" s="49">
        <f t="shared" si="0"/>
        <v>19.418903839401498</v>
      </c>
      <c r="O19" s="49">
        <f t="shared" si="0"/>
        <v>19.424384408210905</v>
      </c>
      <c r="P19" s="49">
        <f t="shared" si="0"/>
        <v>19.429135069563547</v>
      </c>
    </row>
    <row r="20" spans="1:16" x14ac:dyDescent="0.2">
      <c r="A20" s="30">
        <v>3</v>
      </c>
      <c r="B20" s="49">
        <f t="shared" si="0"/>
        <v>10.127964486013934</v>
      </c>
      <c r="C20" s="49">
        <f t="shared" si="0"/>
        <v>9.5520944959211587</v>
      </c>
      <c r="D20" s="49">
        <f t="shared" si="0"/>
        <v>9.2766281531448112</v>
      </c>
      <c r="E20" s="49">
        <f t="shared" si="0"/>
        <v>9.1171822532464244</v>
      </c>
      <c r="F20" s="49">
        <f t="shared" si="0"/>
        <v>9.0134551675225882</v>
      </c>
      <c r="G20" s="49">
        <f t="shared" si="0"/>
        <v>8.9406451207703839</v>
      </c>
      <c r="H20" s="49">
        <f t="shared" si="0"/>
        <v>8.886742955634281</v>
      </c>
      <c r="I20" s="49">
        <f t="shared" si="0"/>
        <v>8.8452384599594023</v>
      </c>
      <c r="J20" s="49">
        <f t="shared" si="0"/>
        <v>8.8122995552064509</v>
      </c>
      <c r="K20" s="49">
        <f t="shared" si="0"/>
        <v>8.7855247105240064</v>
      </c>
      <c r="L20" s="49">
        <f t="shared" si="0"/>
        <v>8.7633328296308175</v>
      </c>
      <c r="M20" s="49">
        <f t="shared" si="0"/>
        <v>8.7446406614652936</v>
      </c>
      <c r="N20" s="49">
        <f t="shared" si="0"/>
        <v>8.7286812465867207</v>
      </c>
      <c r="O20" s="49">
        <f t="shared" si="0"/>
        <v>8.7148963793097476</v>
      </c>
      <c r="P20" s="49">
        <f t="shared" si="0"/>
        <v>8.7028701348966955</v>
      </c>
    </row>
    <row r="21" spans="1:16" x14ac:dyDescent="0.2">
      <c r="A21" s="30">
        <v>4</v>
      </c>
      <c r="B21" s="49">
        <f t="shared" si="0"/>
        <v>7.7086474221767851</v>
      </c>
      <c r="C21" s="49">
        <f t="shared" si="0"/>
        <v>6.9442719099991574</v>
      </c>
      <c r="D21" s="49">
        <f t="shared" si="0"/>
        <v>6.5913821164255797</v>
      </c>
      <c r="E21" s="49">
        <f t="shared" si="0"/>
        <v>6.3882329086958709</v>
      </c>
      <c r="F21" s="49">
        <f t="shared" si="0"/>
        <v>6.2560565021608854</v>
      </c>
      <c r="G21" s="49">
        <f t="shared" si="0"/>
        <v>6.1631322826886326</v>
      </c>
      <c r="H21" s="49">
        <f t="shared" si="0"/>
        <v>6.0942109256988841</v>
      </c>
      <c r="I21" s="49">
        <f t="shared" si="0"/>
        <v>6.041044476119156</v>
      </c>
      <c r="J21" s="49">
        <f t="shared" si="0"/>
        <v>5.9987790312102485</v>
      </c>
      <c r="K21" s="49">
        <f t="shared" si="0"/>
        <v>5.9643705522380337</v>
      </c>
      <c r="L21" s="49">
        <f t="shared" si="0"/>
        <v>5.9358126986032422</v>
      </c>
      <c r="M21" s="49">
        <f t="shared" si="0"/>
        <v>5.9117291091107189</v>
      </c>
      <c r="N21" s="49">
        <f t="shared" si="0"/>
        <v>5.8911440038263105</v>
      </c>
      <c r="O21" s="49">
        <f t="shared" si="0"/>
        <v>5.8733462641548044</v>
      </c>
      <c r="P21" s="49">
        <f t="shared" si="0"/>
        <v>5.857805360765318</v>
      </c>
    </row>
    <row r="22" spans="1:16" x14ac:dyDescent="0.2">
      <c r="A22" s="30">
        <v>5</v>
      </c>
      <c r="B22" s="49">
        <f t="shared" si="0"/>
        <v>6.607890973703368</v>
      </c>
      <c r="C22" s="49">
        <f t="shared" si="0"/>
        <v>5.786135043349967</v>
      </c>
      <c r="D22" s="49">
        <f t="shared" si="0"/>
        <v>5.4094513180564894</v>
      </c>
      <c r="E22" s="49">
        <f t="shared" si="0"/>
        <v>5.1921677728039235</v>
      </c>
      <c r="F22" s="49">
        <f t="shared" si="0"/>
        <v>5.0503290576326485</v>
      </c>
      <c r="G22" s="49">
        <f t="shared" si="0"/>
        <v>4.9502880686943191</v>
      </c>
      <c r="H22" s="49">
        <f t="shared" si="0"/>
        <v>4.8758716958340003</v>
      </c>
      <c r="I22" s="49">
        <f t="shared" si="0"/>
        <v>4.8183195356568689</v>
      </c>
      <c r="J22" s="49">
        <f t="shared" si="0"/>
        <v>4.772465613100854</v>
      </c>
      <c r="K22" s="49">
        <f t="shared" si="0"/>
        <v>4.7350630696934228</v>
      </c>
      <c r="L22" s="49">
        <f t="shared" si="0"/>
        <v>4.7039672333055398</v>
      </c>
      <c r="M22" s="49">
        <f t="shared" si="0"/>
        <v>4.6777037917775184</v>
      </c>
      <c r="N22" s="49">
        <f t="shared" si="0"/>
        <v>4.6552254857354178</v>
      </c>
      <c r="O22" s="49">
        <f t="shared" si="0"/>
        <v>4.6357677213323223</v>
      </c>
      <c r="P22" s="49">
        <f t="shared" si="0"/>
        <v>4.6187591164058341</v>
      </c>
    </row>
    <row r="23" spans="1:16" x14ac:dyDescent="0.2">
      <c r="A23" s="30">
        <v>6</v>
      </c>
      <c r="B23" s="49">
        <f t="shared" si="0"/>
        <v>5.9873776072737011</v>
      </c>
      <c r="C23" s="49">
        <f t="shared" si="0"/>
        <v>5.1432528497847185</v>
      </c>
      <c r="D23" s="49">
        <f t="shared" si="0"/>
        <v>4.7570626630894131</v>
      </c>
      <c r="E23" s="49">
        <f t="shared" si="0"/>
        <v>4.5336769502752441</v>
      </c>
      <c r="F23" s="49">
        <f t="shared" si="0"/>
        <v>4.3873741874061292</v>
      </c>
      <c r="G23" s="49">
        <f t="shared" si="0"/>
        <v>4.2838657138226397</v>
      </c>
      <c r="H23" s="49">
        <f t="shared" si="0"/>
        <v>4.2066584878692064</v>
      </c>
      <c r="I23" s="49">
        <f t="shared" si="0"/>
        <v>4.1468041622765357</v>
      </c>
      <c r="J23" s="49">
        <f t="shared" si="0"/>
        <v>4.099015541716521</v>
      </c>
      <c r="K23" s="49">
        <f t="shared" si="0"/>
        <v>4.059962794330696</v>
      </c>
      <c r="L23" s="49">
        <f t="shared" si="0"/>
        <v>4.0274420420133641</v>
      </c>
      <c r="M23" s="49">
        <f t="shared" si="0"/>
        <v>3.9999353833188831</v>
      </c>
      <c r="N23" s="49">
        <f t="shared" si="0"/>
        <v>3.9763626614448202</v>
      </c>
      <c r="O23" s="49">
        <f t="shared" si="0"/>
        <v>3.9559339429277114</v>
      </c>
      <c r="P23" s="49">
        <f t="shared" si="0"/>
        <v>3.9380579883950353</v>
      </c>
    </row>
    <row r="24" spans="1:16" x14ac:dyDescent="0.2">
      <c r="A24" s="30">
        <v>7</v>
      </c>
      <c r="B24" s="49">
        <f t="shared" si="0"/>
        <v>5.591447851220738</v>
      </c>
      <c r="C24" s="49">
        <f t="shared" si="0"/>
        <v>4.7374141277758834</v>
      </c>
      <c r="D24" s="49">
        <f t="shared" si="0"/>
        <v>4.3468313999078179</v>
      </c>
      <c r="E24" s="49">
        <f t="shared" si="0"/>
        <v>4.1203117268976346</v>
      </c>
      <c r="F24" s="49">
        <f t="shared" si="0"/>
        <v>3.971523150611342</v>
      </c>
      <c r="G24" s="49">
        <f t="shared" si="0"/>
        <v>3.8659688531238454</v>
      </c>
      <c r="H24" s="49">
        <f t="shared" si="0"/>
        <v>3.7870435399280713</v>
      </c>
      <c r="I24" s="49">
        <f t="shared" si="0"/>
        <v>3.7257253171227038</v>
      </c>
      <c r="J24" s="49">
        <f t="shared" si="0"/>
        <v>3.6766746989395109</v>
      </c>
      <c r="K24" s="49">
        <f t="shared" si="0"/>
        <v>3.6365231206283464</v>
      </c>
      <c r="L24" s="49">
        <f t="shared" si="0"/>
        <v>3.6030372692005392</v>
      </c>
      <c r="M24" s="49">
        <f t="shared" si="0"/>
        <v>3.5746764466294167</v>
      </c>
      <c r="N24" s="49">
        <f t="shared" si="0"/>
        <v>3.5503425655646237</v>
      </c>
      <c r="O24" s="49">
        <f t="shared" si="0"/>
        <v>3.5292314003689143</v>
      </c>
      <c r="P24" s="49">
        <f t="shared" si="0"/>
        <v>3.5107401846336748</v>
      </c>
    </row>
    <row r="25" spans="1:16" x14ac:dyDescent="0.2">
      <c r="A25" s="30">
        <v>8</v>
      </c>
      <c r="B25" s="49">
        <f t="shared" si="0"/>
        <v>5.3176550715787174</v>
      </c>
      <c r="C25" s="49">
        <f t="shared" si="0"/>
        <v>4.4589701075245118</v>
      </c>
      <c r="D25" s="49">
        <f t="shared" si="0"/>
        <v>4.0661805513511622</v>
      </c>
      <c r="E25" s="49">
        <f t="shared" si="0"/>
        <v>3.837853354555897</v>
      </c>
      <c r="F25" s="49">
        <f t="shared" si="0"/>
        <v>3.6874986663400287</v>
      </c>
      <c r="G25" s="49">
        <f t="shared" si="0"/>
        <v>3.5805803197614612</v>
      </c>
      <c r="H25" s="49">
        <f t="shared" si="0"/>
        <v>3.5004638550449414</v>
      </c>
      <c r="I25" s="49">
        <f t="shared" si="0"/>
        <v>3.4381012333731595</v>
      </c>
      <c r="J25" s="49">
        <f t="shared" si="0"/>
        <v>3.3881302347397284</v>
      </c>
      <c r="K25" s="49">
        <f t="shared" si="0"/>
        <v>3.3471631202339767</v>
      </c>
      <c r="L25" s="49">
        <f t="shared" si="0"/>
        <v>3.3129506568873754</v>
      </c>
      <c r="M25" s="49">
        <f t="shared" si="0"/>
        <v>3.2839390057264062</v>
      </c>
      <c r="N25" s="49">
        <f t="shared" si="0"/>
        <v>3.2590192353061891</v>
      </c>
      <c r="O25" s="49">
        <f t="shared" si="0"/>
        <v>3.2373781462672659</v>
      </c>
      <c r="P25" s="49">
        <f t="shared" si="0"/>
        <v>3.2184055133123439</v>
      </c>
    </row>
    <row r="26" spans="1:16" x14ac:dyDescent="0.2">
      <c r="A26" s="30">
        <v>9</v>
      </c>
      <c r="B26" s="49">
        <f t="shared" si="0"/>
        <v>5.1173550291992278</v>
      </c>
      <c r="C26" s="49">
        <f t="shared" si="0"/>
        <v>4.2564947290937507</v>
      </c>
      <c r="D26" s="49">
        <f t="shared" si="0"/>
        <v>3.8625483576247648</v>
      </c>
      <c r="E26" s="49">
        <f t="shared" si="0"/>
        <v>3.6330885114190816</v>
      </c>
      <c r="F26" s="49">
        <f t="shared" si="0"/>
        <v>3.4816586539015244</v>
      </c>
      <c r="G26" s="49">
        <f t="shared" si="0"/>
        <v>3.3737536470392144</v>
      </c>
      <c r="H26" s="49">
        <f t="shared" si="0"/>
        <v>3.2927458389171207</v>
      </c>
      <c r="I26" s="49">
        <f t="shared" si="0"/>
        <v>3.229582612686777</v>
      </c>
      <c r="J26" s="49">
        <f t="shared" si="0"/>
        <v>3.1788931044582696</v>
      </c>
      <c r="K26" s="49">
        <f t="shared" si="0"/>
        <v>3.1372801078886967</v>
      </c>
      <c r="L26" s="49">
        <f t="shared" si="0"/>
        <v>3.1024854075283801</v>
      </c>
      <c r="M26" s="49">
        <f t="shared" si="0"/>
        <v>3.0729471218780935</v>
      </c>
      <c r="N26" s="49">
        <f t="shared" si="0"/>
        <v>3.0475493071149407</v>
      </c>
      <c r="O26" s="49">
        <f t="shared" si="0"/>
        <v>3.0254727242822126</v>
      </c>
      <c r="P26" s="49">
        <f t="shared" si="0"/>
        <v>3.006101972368878</v>
      </c>
    </row>
    <row r="27" spans="1:16" x14ac:dyDescent="0.2">
      <c r="A27" s="30">
        <v>10</v>
      </c>
      <c r="B27" s="49">
        <f t="shared" si="0"/>
        <v>4.9646027437307136</v>
      </c>
      <c r="C27" s="49">
        <f t="shared" si="0"/>
        <v>4.1028210151304032</v>
      </c>
      <c r="D27" s="49">
        <f t="shared" si="0"/>
        <v>3.7082648190468452</v>
      </c>
      <c r="E27" s="49">
        <f t="shared" si="0"/>
        <v>3.4780496907652281</v>
      </c>
      <c r="F27" s="49">
        <f t="shared" si="0"/>
        <v>3.325834530413013</v>
      </c>
      <c r="G27" s="49">
        <f t="shared" si="0"/>
        <v>3.2171745473989946</v>
      </c>
      <c r="H27" s="49">
        <f t="shared" si="0"/>
        <v>3.1354648046263263</v>
      </c>
      <c r="I27" s="49">
        <f t="shared" si="0"/>
        <v>3.0716583852790391</v>
      </c>
      <c r="J27" s="49">
        <f t="shared" si="0"/>
        <v>3.0203829470213761</v>
      </c>
      <c r="K27" s="49">
        <f t="shared" si="0"/>
        <v>2.9782370160823226</v>
      </c>
      <c r="L27" s="49">
        <f t="shared" si="0"/>
        <v>2.9429572680064893</v>
      </c>
      <c r="M27" s="49">
        <f t="shared" si="0"/>
        <v>2.9129767215826399</v>
      </c>
      <c r="N27" s="49">
        <f t="shared" si="0"/>
        <v>2.8871746930253268</v>
      </c>
      <c r="O27" s="49">
        <f t="shared" si="0"/>
        <v>2.8647276833645781</v>
      </c>
      <c r="P27" s="49">
        <f t="shared" si="0"/>
        <v>2.8450165269958463</v>
      </c>
    </row>
    <row r="28" spans="1:16" x14ac:dyDescent="0.2">
      <c r="A28" s="30">
        <v>11</v>
      </c>
      <c r="B28" s="49">
        <f t="shared" ref="B28:P37" si="1">1/_xlfn.F.INV($D$13,$A28,B$17)</f>
        <v>4.8443356749436166</v>
      </c>
      <c r="C28" s="49">
        <f t="shared" si="1"/>
        <v>3.9822979570944859</v>
      </c>
      <c r="D28" s="49">
        <f t="shared" si="1"/>
        <v>3.5874337024204954</v>
      </c>
      <c r="E28" s="49">
        <f t="shared" si="1"/>
        <v>3.3566900211325947</v>
      </c>
      <c r="F28" s="49">
        <f t="shared" si="1"/>
        <v>3.2038742627296211</v>
      </c>
      <c r="G28" s="49">
        <f t="shared" si="1"/>
        <v>3.0946128879091406</v>
      </c>
      <c r="H28" s="49">
        <f t="shared" si="1"/>
        <v>3.0123303430431014</v>
      </c>
      <c r="I28" s="49">
        <f t="shared" si="1"/>
        <v>2.947990318638638</v>
      </c>
      <c r="J28" s="49">
        <f t="shared" si="1"/>
        <v>2.8962227612877038</v>
      </c>
      <c r="K28" s="49">
        <f t="shared" si="1"/>
        <v>2.8536248582732573</v>
      </c>
      <c r="L28" s="49">
        <f t="shared" si="1"/>
        <v>2.817930469953088</v>
      </c>
      <c r="M28" s="49">
        <f t="shared" si="1"/>
        <v>2.7875693256804892</v>
      </c>
      <c r="N28" s="49">
        <f t="shared" si="1"/>
        <v>2.7614174418170809</v>
      </c>
      <c r="O28" s="49">
        <f t="shared" si="1"/>
        <v>2.7386482144734829</v>
      </c>
      <c r="P28" s="49">
        <f t="shared" si="1"/>
        <v>2.7186396475783905</v>
      </c>
    </row>
    <row r="29" spans="1:16" x14ac:dyDescent="0.2">
      <c r="A29" s="30">
        <v>12</v>
      </c>
      <c r="B29" s="49">
        <f t="shared" si="1"/>
        <v>4.7472253467225149</v>
      </c>
      <c r="C29" s="49">
        <f t="shared" si="1"/>
        <v>3.8852938346523942</v>
      </c>
      <c r="D29" s="49">
        <f t="shared" si="1"/>
        <v>3.4902948194976045</v>
      </c>
      <c r="E29" s="49">
        <f t="shared" si="1"/>
        <v>3.2591667269012499</v>
      </c>
      <c r="F29" s="49">
        <f t="shared" si="1"/>
        <v>3.1058752390841238</v>
      </c>
      <c r="G29" s="49">
        <f t="shared" si="1"/>
        <v>2.9961203775171095</v>
      </c>
      <c r="H29" s="49">
        <f t="shared" si="1"/>
        <v>2.9133581790111962</v>
      </c>
      <c r="I29" s="49">
        <f t="shared" si="1"/>
        <v>2.8485651420676823</v>
      </c>
      <c r="J29" s="49">
        <f t="shared" si="1"/>
        <v>2.7963754894992485</v>
      </c>
      <c r="K29" s="49">
        <f t="shared" si="1"/>
        <v>2.7533867688358531</v>
      </c>
      <c r="L29" s="49">
        <f t="shared" si="1"/>
        <v>2.7173314409728953</v>
      </c>
      <c r="M29" s="49">
        <f t="shared" si="1"/>
        <v>2.6866371124956867</v>
      </c>
      <c r="N29" s="49">
        <f t="shared" si="1"/>
        <v>2.6601774582929125</v>
      </c>
      <c r="O29" s="49">
        <f t="shared" si="1"/>
        <v>2.63712355763092</v>
      </c>
      <c r="P29" s="49">
        <f t="shared" si="1"/>
        <v>2.6168512341321111</v>
      </c>
    </row>
    <row r="30" spans="1:16" x14ac:dyDescent="0.2">
      <c r="A30" s="30">
        <v>13</v>
      </c>
      <c r="B30" s="49">
        <f t="shared" si="1"/>
        <v>4.6671927318268525</v>
      </c>
      <c r="C30" s="49">
        <f t="shared" si="1"/>
        <v>3.8055652529780568</v>
      </c>
      <c r="D30" s="49">
        <f t="shared" si="1"/>
        <v>3.4105336446278489</v>
      </c>
      <c r="E30" s="49">
        <f t="shared" si="1"/>
        <v>3.1791170525401871</v>
      </c>
      <c r="F30" s="49">
        <f t="shared" si="1"/>
        <v>3.0254383000982594</v>
      </c>
      <c r="G30" s="49">
        <f t="shared" si="1"/>
        <v>2.9152692387027521</v>
      </c>
      <c r="H30" s="49">
        <f t="shared" si="1"/>
        <v>2.8320975016349399</v>
      </c>
      <c r="I30" s="49">
        <f t="shared" si="1"/>
        <v>2.7669131819177486</v>
      </c>
      <c r="J30" s="49">
        <f t="shared" si="1"/>
        <v>2.7143557890598928</v>
      </c>
      <c r="K30" s="49">
        <f t="shared" si="1"/>
        <v>2.6710242285551256</v>
      </c>
      <c r="L30" s="49">
        <f t="shared" si="1"/>
        <v>2.6346504607077601</v>
      </c>
      <c r="M30" s="49">
        <f t="shared" si="1"/>
        <v>2.6036607476283016</v>
      </c>
      <c r="N30" s="49">
        <f t="shared" si="1"/>
        <v>2.5769270844729797</v>
      </c>
      <c r="O30" s="49">
        <f t="shared" si="1"/>
        <v>2.5536187919216387</v>
      </c>
      <c r="P30" s="49">
        <f t="shared" si="1"/>
        <v>2.5331099831307475</v>
      </c>
    </row>
    <row r="31" spans="1:16" x14ac:dyDescent="0.2">
      <c r="A31" s="30">
        <v>14</v>
      </c>
      <c r="B31" s="49">
        <f t="shared" si="1"/>
        <v>4.6001099366694227</v>
      </c>
      <c r="C31" s="49">
        <f t="shared" si="1"/>
        <v>3.738891832440737</v>
      </c>
      <c r="D31" s="49">
        <f t="shared" si="1"/>
        <v>3.3438886781189128</v>
      </c>
      <c r="E31" s="49">
        <f t="shared" si="1"/>
        <v>3.1122498479613894</v>
      </c>
      <c r="F31" s="49">
        <f t="shared" si="1"/>
        <v>2.9582489131221967</v>
      </c>
      <c r="G31" s="49">
        <f t="shared" si="1"/>
        <v>2.8477259959253578</v>
      </c>
      <c r="H31" s="49">
        <f t="shared" si="1"/>
        <v>2.7641992567781792</v>
      </c>
      <c r="I31" s="49">
        <f t="shared" si="1"/>
        <v>2.6986724187093061</v>
      </c>
      <c r="J31" s="49">
        <f t="shared" si="1"/>
        <v>2.6457907352338195</v>
      </c>
      <c r="K31" s="49">
        <f t="shared" si="1"/>
        <v>2.6021550510427085</v>
      </c>
      <c r="L31" s="49">
        <f t="shared" si="1"/>
        <v>2.5654974067604948</v>
      </c>
      <c r="M31" s="49">
        <f t="shared" si="1"/>
        <v>2.5342432527485608</v>
      </c>
      <c r="N31" s="49">
        <f t="shared" si="1"/>
        <v>2.5072633744760582</v>
      </c>
      <c r="O31" s="49">
        <f t="shared" si="1"/>
        <v>2.4837257411282234</v>
      </c>
      <c r="P31" s="49">
        <f t="shared" si="1"/>
        <v>2.4630031048756633</v>
      </c>
    </row>
    <row r="32" spans="1:16" x14ac:dyDescent="0.2">
      <c r="A32" s="30">
        <v>15</v>
      </c>
      <c r="B32" s="49">
        <f t="shared" si="1"/>
        <v>4.5430771652669701</v>
      </c>
      <c r="C32" s="49">
        <f t="shared" si="1"/>
        <v>3.6823203436732412</v>
      </c>
      <c r="D32" s="49">
        <f t="shared" si="1"/>
        <v>3.2873821046365097</v>
      </c>
      <c r="E32" s="49">
        <f t="shared" si="1"/>
        <v>3.0555682759065945</v>
      </c>
      <c r="F32" s="49">
        <f t="shared" si="1"/>
        <v>2.9012945362361569</v>
      </c>
      <c r="G32" s="49">
        <f t="shared" si="1"/>
        <v>2.7904649973675073</v>
      </c>
      <c r="H32" s="49">
        <f t="shared" si="1"/>
        <v>2.7066267822256949</v>
      </c>
      <c r="I32" s="49">
        <f t="shared" si="1"/>
        <v>2.6407968829069026</v>
      </c>
      <c r="J32" s="49">
        <f t="shared" si="1"/>
        <v>2.5876264352275822</v>
      </c>
      <c r="K32" s="49">
        <f t="shared" si="1"/>
        <v>2.5437185496928083</v>
      </c>
      <c r="L32" s="49">
        <f t="shared" si="1"/>
        <v>2.5068057257018572</v>
      </c>
      <c r="M32" s="49">
        <f t="shared" si="1"/>
        <v>2.4753129734757695</v>
      </c>
      <c r="N32" s="49">
        <f t="shared" si="1"/>
        <v>2.4481102101394647</v>
      </c>
      <c r="O32" s="49">
        <f t="shared" si="1"/>
        <v>2.4243643571062585</v>
      </c>
      <c r="P32" s="49">
        <f t="shared" si="1"/>
        <v>2.4034470714953358</v>
      </c>
    </row>
    <row r="33" spans="1:16" x14ac:dyDescent="0.2">
      <c r="A33" s="30">
        <v>16</v>
      </c>
      <c r="B33" s="49">
        <f t="shared" si="1"/>
        <v>4.4939984776663575</v>
      </c>
      <c r="C33" s="49">
        <f t="shared" si="1"/>
        <v>3.6337234675916297</v>
      </c>
      <c r="D33" s="49">
        <f t="shared" si="1"/>
        <v>3.2388715174535849</v>
      </c>
      <c r="E33" s="49">
        <f t="shared" si="1"/>
        <v>3.0069172799243455</v>
      </c>
      <c r="F33" s="49">
        <f t="shared" si="1"/>
        <v>2.8524091650819878</v>
      </c>
      <c r="G33" s="49">
        <f t="shared" si="1"/>
        <v>2.7413108283387779</v>
      </c>
      <c r="H33" s="49">
        <f t="shared" si="1"/>
        <v>2.6571966002210874</v>
      </c>
      <c r="I33" s="49">
        <f t="shared" si="1"/>
        <v>2.591096179874401</v>
      </c>
      <c r="J33" s="49">
        <f t="shared" si="1"/>
        <v>2.5376665388806523</v>
      </c>
      <c r="K33" s="49">
        <f t="shared" si="1"/>
        <v>2.4935132212816082</v>
      </c>
      <c r="L33" s="49">
        <f t="shared" si="1"/>
        <v>2.4563694312747439</v>
      </c>
      <c r="M33" s="49">
        <f t="shared" si="1"/>
        <v>2.4246600016633844</v>
      </c>
      <c r="N33" s="49">
        <f t="shared" si="1"/>
        <v>2.3972542334648272</v>
      </c>
      <c r="O33" s="49">
        <f t="shared" si="1"/>
        <v>2.3733182311223575</v>
      </c>
      <c r="P33" s="49">
        <f t="shared" si="1"/>
        <v>2.3522227628073855</v>
      </c>
    </row>
    <row r="34" spans="1:16" x14ac:dyDescent="0.2">
      <c r="A34" s="30">
        <v>17</v>
      </c>
      <c r="B34" s="49">
        <f t="shared" si="1"/>
        <v>4.4513217724681331</v>
      </c>
      <c r="C34" s="49">
        <f t="shared" si="1"/>
        <v>3.5915305684750827</v>
      </c>
      <c r="D34" s="49">
        <f t="shared" si="1"/>
        <v>3.1967768409433441</v>
      </c>
      <c r="E34" s="49">
        <f t="shared" si="1"/>
        <v>2.9647081100410797</v>
      </c>
      <c r="F34" s="49">
        <f t="shared" si="1"/>
        <v>2.8099961745295978</v>
      </c>
      <c r="G34" s="49">
        <f t="shared" si="1"/>
        <v>2.6986599016298731</v>
      </c>
      <c r="H34" s="49">
        <f t="shared" si="1"/>
        <v>2.6142990451333188</v>
      </c>
      <c r="I34" s="49">
        <f t="shared" si="1"/>
        <v>2.5479553577698542</v>
      </c>
      <c r="J34" s="49">
        <f t="shared" si="1"/>
        <v>2.4942914945641954</v>
      </c>
      <c r="K34" s="49">
        <f t="shared" si="1"/>
        <v>2.4499155003942472</v>
      </c>
      <c r="L34" s="49">
        <f t="shared" si="1"/>
        <v>2.4125614418201784</v>
      </c>
      <c r="M34" s="49">
        <f t="shared" si="1"/>
        <v>2.3806541615770067</v>
      </c>
      <c r="N34" s="49">
        <f t="shared" si="1"/>
        <v>2.3530625335528832</v>
      </c>
      <c r="O34" s="49">
        <f t="shared" si="1"/>
        <v>2.328952023260475</v>
      </c>
      <c r="P34" s="49">
        <f t="shared" si="1"/>
        <v>2.3076926720809769</v>
      </c>
    </row>
    <row r="35" spans="1:16" x14ac:dyDescent="0.2">
      <c r="A35" s="30">
        <v>18</v>
      </c>
      <c r="B35" s="49">
        <f t="shared" si="1"/>
        <v>4.4138734191705664</v>
      </c>
      <c r="C35" s="49">
        <f t="shared" si="1"/>
        <v>3.5545571456617879</v>
      </c>
      <c r="D35" s="49">
        <f t="shared" si="1"/>
        <v>3.1599075898007247</v>
      </c>
      <c r="E35" s="49">
        <f t="shared" si="1"/>
        <v>2.9277441728071834</v>
      </c>
      <c r="F35" s="49">
        <f t="shared" si="1"/>
        <v>2.77285315299783</v>
      </c>
      <c r="G35" s="49">
        <f t="shared" si="1"/>
        <v>2.6613045229279009</v>
      </c>
      <c r="H35" s="49">
        <f t="shared" si="1"/>
        <v>2.5767217292599152</v>
      </c>
      <c r="I35" s="49">
        <f t="shared" si="1"/>
        <v>2.5101578953835761</v>
      </c>
      <c r="J35" s="49">
        <f t="shared" si="1"/>
        <v>2.4562811491592673</v>
      </c>
      <c r="K35" s="49">
        <f t="shared" si="1"/>
        <v>2.4117020398339206</v>
      </c>
      <c r="L35" s="49">
        <f t="shared" si="1"/>
        <v>2.3741555938589727</v>
      </c>
      <c r="M35" s="49">
        <f t="shared" si="1"/>
        <v>2.3420667980454346</v>
      </c>
      <c r="N35" s="49">
        <f t="shared" si="1"/>
        <v>2.3143042422827222</v>
      </c>
      <c r="O35" s="49">
        <f t="shared" si="1"/>
        <v>2.2900328922065434</v>
      </c>
      <c r="P35" s="49">
        <f t="shared" si="1"/>
        <v>2.2686221916065192</v>
      </c>
    </row>
    <row r="36" spans="1:16" x14ac:dyDescent="0.2">
      <c r="A36" s="30">
        <v>19</v>
      </c>
      <c r="B36" s="49">
        <f t="shared" si="1"/>
        <v>4.3807496923317979</v>
      </c>
      <c r="C36" s="49">
        <f t="shared" si="1"/>
        <v>3.521893260578826</v>
      </c>
      <c r="D36" s="49">
        <f t="shared" si="1"/>
        <v>3.1273500051133993</v>
      </c>
      <c r="E36" s="49">
        <f t="shared" si="1"/>
        <v>2.8951073075078417</v>
      </c>
      <c r="F36" s="49">
        <f t="shared" si="1"/>
        <v>2.7400575416853457</v>
      </c>
      <c r="G36" s="49">
        <f t="shared" si="1"/>
        <v>2.6283180383385134</v>
      </c>
      <c r="H36" s="49">
        <f t="shared" si="1"/>
        <v>2.5435343014297054</v>
      </c>
      <c r="I36" s="49">
        <f t="shared" si="1"/>
        <v>2.4767701474512962</v>
      </c>
      <c r="J36" s="49">
        <f t="shared" si="1"/>
        <v>2.4226989371239691</v>
      </c>
      <c r="K36" s="49">
        <f t="shared" si="1"/>
        <v>2.3779336872898322</v>
      </c>
      <c r="L36" s="49">
        <f t="shared" si="1"/>
        <v>2.3402104406025011</v>
      </c>
      <c r="M36" s="49">
        <f t="shared" si="1"/>
        <v>2.3079544239310263</v>
      </c>
      <c r="N36" s="49">
        <f t="shared" si="1"/>
        <v>2.2800340524864007</v>
      </c>
      <c r="O36" s="49">
        <f t="shared" si="1"/>
        <v>2.2556139017639962</v>
      </c>
      <c r="P36" s="49">
        <f t="shared" si="1"/>
        <v>2.2340629220066184</v>
      </c>
    </row>
    <row r="37" spans="1:16" x14ac:dyDescent="0.2">
      <c r="A37" s="30">
        <v>20</v>
      </c>
      <c r="B37" s="49">
        <f t="shared" si="1"/>
        <v>4.3512435033292904</v>
      </c>
      <c r="C37" s="49">
        <f t="shared" si="1"/>
        <v>3.4928284767356326</v>
      </c>
      <c r="D37" s="49">
        <f t="shared" si="1"/>
        <v>3.0983912121407795</v>
      </c>
      <c r="E37" s="49">
        <f t="shared" si="1"/>
        <v>2.8660814020156584</v>
      </c>
      <c r="F37" s="49">
        <f t="shared" si="1"/>
        <v>2.7108898372096917</v>
      </c>
      <c r="G37" s="49">
        <f t="shared" si="1"/>
        <v>2.5989777115642028</v>
      </c>
      <c r="H37" s="49">
        <f t="shared" si="1"/>
        <v>2.5140110629988346</v>
      </c>
      <c r="I37" s="49">
        <f t="shared" si="1"/>
        <v>2.4470637479798238</v>
      </c>
      <c r="J37" s="49">
        <f t="shared" si="1"/>
        <v>2.3928141084422796</v>
      </c>
      <c r="K37" s="49">
        <f t="shared" si="1"/>
        <v>2.3478775669983114</v>
      </c>
      <c r="L37" s="49">
        <f t="shared" si="1"/>
        <v>2.3099912103073517</v>
      </c>
      <c r="M37" s="49">
        <f t="shared" si="1"/>
        <v>2.2775805735464227</v>
      </c>
      <c r="N37" s="49">
        <f t="shared" si="1"/>
        <v>2.2495139812686005</v>
      </c>
      <c r="O37" s="49">
        <f t="shared" si="1"/>
        <v>2.2249557061877732</v>
      </c>
      <c r="P37" s="49">
        <f t="shared" si="1"/>
        <v>2.2032742895611666</v>
      </c>
    </row>
    <row r="38" spans="1:16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00B0F0"/>
  </sheetPr>
  <dimension ref="A1:E3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133</v>
      </c>
      <c r="B1" s="32"/>
      <c r="C1" s="32"/>
      <c r="D1" s="32"/>
      <c r="E1" s="32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</row>
    <row r="3" spans="1:5" x14ac:dyDescent="0.2">
      <c r="A3" s="6" t="s">
        <v>29</v>
      </c>
      <c r="B3" s="4"/>
      <c r="C3" s="4"/>
      <c r="D3" s="4"/>
      <c r="E3" s="4"/>
    </row>
    <row r="4" spans="1:5" x14ac:dyDescent="0.2">
      <c r="A4" s="6"/>
      <c r="B4" s="4"/>
      <c r="C4" s="4"/>
      <c r="D4" s="4"/>
      <c r="E4" s="4"/>
    </row>
    <row r="5" spans="1:5" x14ac:dyDescent="0.2">
      <c r="A5" s="6" t="s">
        <v>28</v>
      </c>
      <c r="B5" s="4"/>
      <c r="C5" s="4"/>
      <c r="D5" s="4"/>
      <c r="E5" s="4"/>
    </row>
    <row r="6" spans="1:5" x14ac:dyDescent="0.2">
      <c r="A6" s="6"/>
      <c r="B6" s="4"/>
      <c r="C6" s="4"/>
      <c r="D6" s="4"/>
      <c r="E6" s="4"/>
    </row>
    <row r="7" spans="1:5" x14ac:dyDescent="0.2">
      <c r="A7" s="17" t="s">
        <v>27</v>
      </c>
      <c r="B7" s="4"/>
      <c r="C7" s="4"/>
      <c r="D7" s="4"/>
      <c r="E7" s="4"/>
    </row>
    <row r="8" spans="1:5" x14ac:dyDescent="0.2">
      <c r="A8" s="6" t="s">
        <v>25</v>
      </c>
      <c r="B8" s="4">
        <v>12</v>
      </c>
      <c r="C8" s="4"/>
      <c r="D8" s="4"/>
      <c r="E8" s="4"/>
    </row>
    <row r="9" spans="1:5" ht="25.5" x14ac:dyDescent="0.2">
      <c r="A9" s="20" t="s">
        <v>24</v>
      </c>
      <c r="B9" s="4">
        <v>13.8765</v>
      </c>
      <c r="C9" s="4"/>
      <c r="D9" s="4"/>
      <c r="E9" s="4"/>
    </row>
    <row r="10" spans="1:5" x14ac:dyDescent="0.2">
      <c r="A10" s="6"/>
      <c r="B10" s="4"/>
      <c r="C10" s="4"/>
      <c r="D10" s="4"/>
      <c r="E10" s="4"/>
    </row>
    <row r="11" spans="1:5" x14ac:dyDescent="0.2">
      <c r="A11" s="17" t="s">
        <v>26</v>
      </c>
      <c r="B11" s="4"/>
      <c r="C11" s="4"/>
      <c r="D11" s="4"/>
      <c r="E11" s="4"/>
    </row>
    <row r="12" spans="1:5" x14ac:dyDescent="0.2">
      <c r="A12" s="6" t="s">
        <v>25</v>
      </c>
      <c r="B12" s="4">
        <v>11</v>
      </c>
      <c r="C12" s="4"/>
      <c r="D12" s="4"/>
      <c r="E12" s="4"/>
    </row>
    <row r="13" spans="1:5" ht="25.5" x14ac:dyDescent="0.2">
      <c r="A13" s="20" t="s">
        <v>24</v>
      </c>
      <c r="B13" s="4">
        <v>13.654500000000001</v>
      </c>
      <c r="C13" s="4"/>
      <c r="D13" s="4"/>
      <c r="E13" s="4"/>
    </row>
    <row r="14" spans="1:5" x14ac:dyDescent="0.2">
      <c r="A14" s="6"/>
      <c r="B14" s="4"/>
      <c r="C14" s="4"/>
      <c r="D14" s="4"/>
      <c r="E14" s="4"/>
    </row>
    <row r="15" spans="1:5" x14ac:dyDescent="0.2">
      <c r="A15" s="50" t="s">
        <v>23</v>
      </c>
      <c r="B15" s="4"/>
      <c r="C15" s="4"/>
      <c r="D15" s="4"/>
      <c r="E15" s="4"/>
    </row>
    <row r="16" spans="1:5" x14ac:dyDescent="0.2">
      <c r="A16" s="6" t="s">
        <v>22</v>
      </c>
      <c r="B16" s="11"/>
      <c r="C16" s="11"/>
      <c r="D16" s="11"/>
      <c r="E16" s="11"/>
    </row>
    <row r="17" spans="1:5" x14ac:dyDescent="0.2">
      <c r="A17" s="6"/>
      <c r="B17" s="11"/>
      <c r="C17" s="11"/>
      <c r="D17" s="11"/>
      <c r="E17" s="11"/>
    </row>
    <row r="18" spans="1:5" x14ac:dyDescent="0.2">
      <c r="A18" s="6" t="s">
        <v>13</v>
      </c>
      <c r="B18" s="51">
        <f>B9^2/B13^2</f>
        <v>1.0327810875207291</v>
      </c>
      <c r="C18" s="52" t="str">
        <f ca="1">_xlfn.FORMULATEXT(B18)</f>
        <v>=B9^2/B13^2</v>
      </c>
      <c r="D18" s="11"/>
      <c r="E18" s="11"/>
    </row>
    <row r="19" spans="1:5" x14ac:dyDescent="0.2">
      <c r="A19" s="6" t="s">
        <v>12</v>
      </c>
      <c r="B19" s="9">
        <f>B8-1</f>
        <v>11</v>
      </c>
      <c r="C19" s="52" t="str">
        <f ca="1">_xlfn.FORMULATEXT(B19)</f>
        <v>=B8-1</v>
      </c>
      <c r="D19" s="11"/>
      <c r="E19" s="11"/>
    </row>
    <row r="20" spans="1:5" x14ac:dyDescent="0.2">
      <c r="A20" s="6" t="s">
        <v>11</v>
      </c>
      <c r="B20" s="9">
        <f>B12-1</f>
        <v>10</v>
      </c>
      <c r="C20" s="52" t="str">
        <f ca="1">_xlfn.FORMULATEXT(B20)</f>
        <v>=B12-1</v>
      </c>
      <c r="D20" s="11"/>
      <c r="E20" s="11"/>
    </row>
    <row r="21" spans="1:5" x14ac:dyDescent="0.2">
      <c r="A21" s="6"/>
      <c r="B21" s="51"/>
      <c r="C21" s="52"/>
      <c r="D21" s="11"/>
      <c r="E21" s="11"/>
    </row>
    <row r="22" spans="1:5" x14ac:dyDescent="0.2">
      <c r="A22" s="6" t="s">
        <v>10</v>
      </c>
      <c r="B22" s="51">
        <f>_xlfn.F.DIST(B18,B19,B20,TRUE)</f>
        <v>0.51636305721798248</v>
      </c>
      <c r="C22" s="52" t="str">
        <f ca="1">_xlfn.FORMULATEXT(B22)</f>
        <v>=F.DIST(B18,B19,B20,TRUE)</v>
      </c>
      <c r="D22" s="11"/>
      <c r="E22" s="11"/>
    </row>
    <row r="23" spans="1:5" x14ac:dyDescent="0.2">
      <c r="A23" s="6"/>
      <c r="B23" s="51"/>
      <c r="C23" s="52"/>
      <c r="D23" s="11"/>
      <c r="E23" s="11"/>
    </row>
    <row r="24" spans="1:5" x14ac:dyDescent="0.2">
      <c r="A24" s="13" t="s">
        <v>9</v>
      </c>
      <c r="B24" s="51"/>
      <c r="C24" s="52"/>
      <c r="D24" s="11"/>
      <c r="E24" s="11"/>
    </row>
    <row r="25" spans="1:5" x14ac:dyDescent="0.2">
      <c r="A25" s="6"/>
      <c r="B25" s="51"/>
      <c r="C25" s="52"/>
      <c r="D25" s="11"/>
      <c r="E25" s="11"/>
    </row>
    <row r="26" spans="1:5" x14ac:dyDescent="0.2">
      <c r="A26" s="17" t="s">
        <v>8</v>
      </c>
      <c r="B26" s="51"/>
      <c r="C26" s="52"/>
      <c r="D26" s="11"/>
      <c r="E26" s="11"/>
    </row>
    <row r="27" spans="1:5" x14ac:dyDescent="0.2">
      <c r="A27" s="6"/>
      <c r="B27" s="51"/>
      <c r="C27" s="52"/>
      <c r="D27" s="11"/>
      <c r="E27" s="11"/>
    </row>
    <row r="28" spans="1:5" x14ac:dyDescent="0.2">
      <c r="A28" s="17" t="s">
        <v>7</v>
      </c>
      <c r="B28" s="11"/>
      <c r="C28" s="52"/>
      <c r="D28" s="11"/>
      <c r="E28" s="11"/>
    </row>
    <row r="29" spans="1:5" x14ac:dyDescent="0.2">
      <c r="A29" s="53">
        <v>0.01</v>
      </c>
      <c r="B29" s="11">
        <f>_xlfn.F.INV($A29,$B$19,$B$20)</f>
        <v>0.22029916660404361</v>
      </c>
      <c r="C29" s="52" t="str">
        <f ca="1">_xlfn.FORMULATEXT(B29)</f>
        <v>=F.INV($A29,$B$19,$B$20)</v>
      </c>
      <c r="D29" s="11"/>
      <c r="E29" s="11"/>
    </row>
    <row r="30" spans="1:5" x14ac:dyDescent="0.2">
      <c r="A30" s="53">
        <v>0.05</v>
      </c>
      <c r="B30" s="11">
        <f>_xlfn.F.INV($A30,$B$19,$B$20)</f>
        <v>0.35043148615025205</v>
      </c>
      <c r="C30" s="52" t="str">
        <f ca="1">_xlfn.FORMULATEXT(B30)</f>
        <v>=F.INV($A30,$B$19,$B$20)</v>
      </c>
      <c r="D30" s="11"/>
      <c r="E30" s="11"/>
    </row>
    <row r="31" spans="1:5" x14ac:dyDescent="0.2">
      <c r="A31" s="53">
        <v>0.1</v>
      </c>
      <c r="B31" s="11">
        <f>_xlfn.F.INV($A31,$B$19,$B$20)</f>
        <v>0.44479434965603876</v>
      </c>
      <c r="C31" s="52" t="str">
        <f ca="1">_xlfn.FORMULATEXT(B31)</f>
        <v>=F.INV($A31,$B$19,$B$20)</v>
      </c>
      <c r="D31" s="11"/>
      <c r="E31" s="11"/>
    </row>
    <row r="32" spans="1:5" x14ac:dyDescent="0.2">
      <c r="A32" s="6"/>
      <c r="B32" s="51"/>
      <c r="C32" s="52"/>
      <c r="D32" s="11"/>
      <c r="E32" s="1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>
    <tabColor rgb="FF00B0F0"/>
  </sheetPr>
  <dimension ref="A1:E3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134</v>
      </c>
      <c r="B1" s="32"/>
      <c r="C1" s="32"/>
      <c r="D1" s="32"/>
      <c r="E1" s="32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</row>
    <row r="3" spans="1:5" x14ac:dyDescent="0.2">
      <c r="A3" s="6" t="s">
        <v>21</v>
      </c>
      <c r="B3" s="4"/>
      <c r="C3" s="4"/>
      <c r="D3" s="4"/>
      <c r="E3" s="4"/>
    </row>
    <row r="4" spans="1:5" x14ac:dyDescent="0.2">
      <c r="A4" s="6" t="s">
        <v>20</v>
      </c>
      <c r="B4" s="4"/>
      <c r="C4" s="4"/>
      <c r="D4" s="4"/>
      <c r="E4" s="4"/>
    </row>
    <row r="5" spans="1:5" x14ac:dyDescent="0.2">
      <c r="A5" s="6"/>
      <c r="B5" s="6"/>
      <c r="C5" s="6"/>
      <c r="D5" s="6"/>
      <c r="E5" s="6"/>
    </row>
    <row r="6" spans="1:5" x14ac:dyDescent="0.2">
      <c r="A6" s="17" t="s">
        <v>19</v>
      </c>
      <c r="B6" s="4"/>
      <c r="C6" s="4"/>
      <c r="D6" s="4"/>
      <c r="E6" s="4"/>
    </row>
    <row r="7" spans="1:5" x14ac:dyDescent="0.2">
      <c r="A7" s="6" t="s">
        <v>17</v>
      </c>
      <c r="B7" s="4">
        <v>129</v>
      </c>
      <c r="C7" s="4"/>
      <c r="D7" s="4"/>
      <c r="E7" s="4"/>
    </row>
    <row r="8" spans="1:5" x14ac:dyDescent="0.2">
      <c r="A8" s="6" t="s">
        <v>16</v>
      </c>
      <c r="B8" s="4">
        <v>4675</v>
      </c>
      <c r="C8" s="4"/>
      <c r="D8" s="4"/>
      <c r="E8" s="4"/>
    </row>
    <row r="9" spans="1:5" x14ac:dyDescent="0.2">
      <c r="A9" s="6"/>
      <c r="B9" s="4"/>
      <c r="C9" s="4"/>
      <c r="D9" s="4"/>
      <c r="E9" s="4"/>
    </row>
    <row r="10" spans="1:5" x14ac:dyDescent="0.2">
      <c r="A10" s="17" t="s">
        <v>18</v>
      </c>
      <c r="B10" s="4"/>
      <c r="C10" s="4"/>
      <c r="D10" s="4"/>
      <c r="E10" s="4"/>
    </row>
    <row r="11" spans="1:5" x14ac:dyDescent="0.2">
      <c r="A11" s="6" t="s">
        <v>17</v>
      </c>
      <c r="B11" s="4">
        <v>68</v>
      </c>
      <c r="C11" s="4"/>
      <c r="D11" s="4"/>
      <c r="E11" s="4"/>
    </row>
    <row r="12" spans="1:5" x14ac:dyDescent="0.2">
      <c r="A12" s="6" t="s">
        <v>16</v>
      </c>
      <c r="B12" s="4">
        <v>5645</v>
      </c>
      <c r="C12" s="4"/>
      <c r="D12" s="4"/>
      <c r="E12" s="4"/>
    </row>
    <row r="13" spans="1:5" x14ac:dyDescent="0.2">
      <c r="A13" s="6"/>
      <c r="B13" s="4"/>
      <c r="C13" s="4"/>
      <c r="D13" s="4"/>
      <c r="E13" s="4"/>
    </row>
    <row r="14" spans="1:5" x14ac:dyDescent="0.2">
      <c r="A14" s="6" t="s">
        <v>15</v>
      </c>
      <c r="B14" s="4"/>
      <c r="C14" s="4"/>
      <c r="D14" s="4"/>
      <c r="E14" s="4"/>
    </row>
    <row r="15" spans="1:5" x14ac:dyDescent="0.2">
      <c r="A15" s="6" t="s">
        <v>14</v>
      </c>
      <c r="B15" s="11"/>
      <c r="C15" s="11"/>
      <c r="D15" s="11"/>
      <c r="E15" s="11"/>
    </row>
    <row r="16" spans="1:5" x14ac:dyDescent="0.2">
      <c r="A16" s="6"/>
      <c r="B16" s="11"/>
      <c r="C16" s="11"/>
      <c r="D16" s="11"/>
      <c r="E16" s="11"/>
    </row>
    <row r="17" spans="1:5" x14ac:dyDescent="0.2">
      <c r="A17" s="6" t="s">
        <v>13</v>
      </c>
      <c r="B17" s="51">
        <f>B8^2/B12^2</f>
        <v>0.68585978326446428</v>
      </c>
      <c r="C17" s="52" t="str">
        <f ca="1">_xlfn.FORMULATEXT(B17)</f>
        <v>=B8^2/B12^2</v>
      </c>
      <c r="D17" s="11"/>
      <c r="E17" s="11"/>
    </row>
    <row r="18" spans="1:5" x14ac:dyDescent="0.2">
      <c r="A18" s="6" t="s">
        <v>12</v>
      </c>
      <c r="B18" s="9">
        <f>B7-1</f>
        <v>128</v>
      </c>
      <c r="C18" s="52" t="str">
        <f ca="1">_xlfn.FORMULATEXT(B18)</f>
        <v>=B7-1</v>
      </c>
      <c r="D18" s="11"/>
      <c r="E18" s="11"/>
    </row>
    <row r="19" spans="1:5" x14ac:dyDescent="0.2">
      <c r="A19" s="6" t="s">
        <v>11</v>
      </c>
      <c r="B19" s="9">
        <f>B11-1</f>
        <v>67</v>
      </c>
      <c r="C19" s="52" t="str">
        <f ca="1">_xlfn.FORMULATEXT(B19)</f>
        <v>=B11-1</v>
      </c>
      <c r="D19" s="11"/>
      <c r="E19" s="11"/>
    </row>
    <row r="20" spans="1:5" x14ac:dyDescent="0.2">
      <c r="A20" s="6"/>
      <c r="B20" s="51"/>
      <c r="C20" s="52"/>
      <c r="D20" s="11"/>
      <c r="E20" s="11"/>
    </row>
    <row r="21" spans="1:5" x14ac:dyDescent="0.2">
      <c r="A21" s="6" t="s">
        <v>10</v>
      </c>
      <c r="B21" s="51">
        <f>_xlfn.F.DIST(B17,B18,B19,TRUE)</f>
        <v>3.4678750041282375E-2</v>
      </c>
      <c r="C21" s="52" t="str">
        <f ca="1">_xlfn.FORMULATEXT(B21)</f>
        <v>=F.DIST(B17,B18,B19,TRUE)</v>
      </c>
      <c r="D21" s="11"/>
      <c r="E21" s="11"/>
    </row>
    <row r="22" spans="1:5" x14ac:dyDescent="0.2">
      <c r="A22" s="6"/>
      <c r="B22" s="51"/>
      <c r="C22" s="52"/>
      <c r="D22" s="11"/>
      <c r="E22" s="11"/>
    </row>
    <row r="23" spans="1:5" x14ac:dyDescent="0.2">
      <c r="A23" s="13" t="s">
        <v>9</v>
      </c>
      <c r="B23" s="51"/>
      <c r="C23" s="52"/>
      <c r="D23" s="11"/>
      <c r="E23" s="11"/>
    </row>
    <row r="24" spans="1:5" x14ac:dyDescent="0.2">
      <c r="A24" s="11"/>
      <c r="B24" s="51"/>
      <c r="C24" s="52"/>
      <c r="D24" s="11"/>
      <c r="E24" s="11"/>
    </row>
    <row r="25" spans="1:5" x14ac:dyDescent="0.2">
      <c r="A25" s="17" t="s">
        <v>8</v>
      </c>
      <c r="B25" s="51"/>
      <c r="C25" s="52"/>
      <c r="D25" s="11"/>
      <c r="E25" s="11"/>
    </row>
    <row r="26" spans="1:5" x14ac:dyDescent="0.2">
      <c r="A26" s="6"/>
      <c r="B26" s="51"/>
      <c r="C26" s="54"/>
      <c r="D26" s="4"/>
      <c r="E26" s="4"/>
    </row>
    <row r="27" spans="1:5" x14ac:dyDescent="0.2">
      <c r="A27" s="17" t="s">
        <v>7</v>
      </c>
      <c r="B27" s="11"/>
      <c r="C27" s="52"/>
      <c r="D27" s="11"/>
      <c r="E27" s="11"/>
    </row>
    <row r="28" spans="1:5" x14ac:dyDescent="0.2">
      <c r="A28" s="53">
        <v>0.01</v>
      </c>
      <c r="B28" s="11">
        <f>_xlfn.F.INV($A28,$B$18,$B$19)</f>
        <v>0.6172262013779457</v>
      </c>
      <c r="C28" s="52" t="str">
        <f ca="1">_xlfn.FORMULATEXT(B28)</f>
        <v>=F.INV($A28,$B$18,$B$19)</v>
      </c>
      <c r="D28" s="11"/>
      <c r="E28" s="11"/>
    </row>
    <row r="29" spans="1:5" x14ac:dyDescent="0.2">
      <c r="A29" s="53">
        <v>0.05</v>
      </c>
      <c r="B29" s="11">
        <f>_xlfn.F.INV($A29,$B$18,$B$19)</f>
        <v>0.71066369995873113</v>
      </c>
      <c r="C29" s="52" t="str">
        <f ca="1">_xlfn.FORMULATEXT(B29)</f>
        <v>=F.INV($A29,$B$18,$B$19)</v>
      </c>
      <c r="D29" s="11"/>
      <c r="E29" s="11"/>
    </row>
    <row r="30" spans="1:5" x14ac:dyDescent="0.2">
      <c r="A30" s="53">
        <v>0.1</v>
      </c>
      <c r="B30" s="11">
        <f>_xlfn.F.INV($A30,$B$18,$B$19)</f>
        <v>0.76651539228125942</v>
      </c>
      <c r="C30" s="52" t="str">
        <f ca="1">_xlfn.FORMULATEXT(B30)</f>
        <v>=F.INV($A30,$B$18,$B$19)</v>
      </c>
      <c r="D30" s="11"/>
      <c r="E30" s="11"/>
    </row>
    <row r="31" spans="1:5" x14ac:dyDescent="0.2">
      <c r="A31" s="6"/>
      <c r="B31" s="51"/>
      <c r="C31" s="4"/>
      <c r="D31" s="4"/>
      <c r="E3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F.INV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  <vt:lpstr>Example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2013-05-22T21:05:05Z</dcterms:created>
  <dcterms:modified xsi:type="dcterms:W3CDTF">2020-08-26T14:09:26Z</dcterms:modified>
</cp:coreProperties>
</file>